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 доторжек 26.08.26\I-359837\"/>
    </mc:Choice>
  </mc:AlternateContent>
  <xr:revisionPtr revIDLastSave="0" documentId="13_ncr:1_{C5CCC90D-EA6E-4A5F-9A30-F3DBB8F07D3A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 iterate="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G23" i="152"/>
  <c r="G31" i="152" s="1"/>
  <c r="F23" i="152"/>
  <c r="F31" i="152" s="1"/>
  <c r="E23" i="152"/>
  <c r="D23" i="152"/>
  <c r="H22" i="152"/>
  <c r="H21" i="152"/>
  <c r="H23" i="152" s="1"/>
  <c r="H20" i="152"/>
  <c r="L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6" i="151" s="1"/>
  <c r="H34" i="151"/>
  <c r="H33" i="151"/>
  <c r="G30" i="151"/>
  <c r="F30" i="151"/>
  <c r="E30" i="151"/>
  <c r="D30" i="151"/>
  <c r="H29" i="151"/>
  <c r="H28" i="151"/>
  <c r="H27" i="151"/>
  <c r="H26" i="151"/>
  <c r="H25" i="151"/>
  <c r="G23" i="151"/>
  <c r="G31" i="151" s="1"/>
  <c r="G37" i="151" s="1"/>
  <c r="G43" i="151" s="1"/>
  <c r="G49" i="151" s="1"/>
  <c r="G55" i="151" s="1"/>
  <c r="G61" i="151" s="1"/>
  <c r="G67" i="151" s="1"/>
  <c r="F23" i="151"/>
  <c r="E23" i="151"/>
  <c r="D23" i="151"/>
  <c r="H22" i="151"/>
  <c r="H21" i="151"/>
  <c r="H20" i="151"/>
  <c r="H30" i="151" l="1"/>
  <c r="G37" i="152"/>
  <c r="G43" i="152" s="1"/>
  <c r="G49" i="152" s="1"/>
  <c r="G55" i="152" s="1"/>
  <c r="G61" i="152" s="1"/>
  <c r="G67" i="152" s="1"/>
  <c r="G76" i="152" s="1"/>
  <c r="H36" i="152"/>
  <c r="H48" i="152"/>
  <c r="H30" i="152"/>
  <c r="H42" i="151"/>
  <c r="H87" i="151"/>
  <c r="H60" i="152"/>
  <c r="H23" i="151"/>
  <c r="H54" i="151"/>
  <c r="H93" i="152"/>
  <c r="J105" i="151"/>
  <c r="H42" i="152"/>
  <c r="H87" i="152"/>
  <c r="F31" i="151"/>
  <c r="H48" i="151"/>
  <c r="J105" i="152"/>
  <c r="E31" i="152"/>
  <c r="E37" i="152" s="1"/>
  <c r="E43" i="152" s="1"/>
  <c r="E49" i="152" s="1"/>
  <c r="E55" i="152" s="1"/>
  <c r="E61" i="152" s="1"/>
  <c r="E63" i="152" s="1"/>
  <c r="E66" i="152" s="1"/>
  <c r="E67" i="152" s="1"/>
  <c r="H31" i="152"/>
  <c r="H37" i="152" s="1"/>
  <c r="H43" i="152" s="1"/>
  <c r="H49" i="152" s="1"/>
  <c r="H55" i="152" s="1"/>
  <c r="H61" i="152" s="1"/>
  <c r="D31" i="152"/>
  <c r="D37" i="152" s="1"/>
  <c r="D43" i="152" s="1"/>
  <c r="D49" i="152" s="1"/>
  <c r="D55" i="152" s="1"/>
  <c r="D61" i="152" s="1"/>
  <c r="D63" i="152" s="1"/>
  <c r="G76" i="151"/>
  <c r="E31" i="151"/>
  <c r="E37" i="151" s="1"/>
  <c r="E43" i="151" s="1"/>
  <c r="E49" i="151" s="1"/>
  <c r="E55" i="151" s="1"/>
  <c r="E61" i="151" s="1"/>
  <c r="E63" i="151" s="1"/>
  <c r="E66" i="151" s="1"/>
  <c r="E67" i="151" s="1"/>
  <c r="H31" i="151"/>
  <c r="H37" i="151" s="1"/>
  <c r="H43" i="151" s="1"/>
  <c r="H49" i="151" s="1"/>
  <c r="H55" i="151" s="1"/>
  <c r="H61" i="151" s="1"/>
  <c r="D31" i="151"/>
  <c r="D37" i="151" s="1"/>
  <c r="D43" i="151" s="1"/>
  <c r="D49" i="151" s="1"/>
  <c r="D55" i="151" s="1"/>
  <c r="D61" i="151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K69" i="151" l="1"/>
  <c r="I76" i="151" s="1"/>
  <c r="J95" i="151" s="1"/>
  <c r="K95" i="151" s="1"/>
  <c r="K69" i="152"/>
  <c r="I76" i="152" s="1"/>
  <c r="J95" i="152" s="1"/>
  <c r="K95" i="152" s="1"/>
  <c r="F96" i="152"/>
  <c r="F99" i="152" s="1"/>
  <c r="F100" i="152" s="1"/>
  <c r="E69" i="152"/>
  <c r="E75" i="152" s="1"/>
  <c r="E76" i="152" s="1"/>
  <c r="E82" i="152" s="1"/>
  <c r="E88" i="152" s="1"/>
  <c r="E94" i="152" s="1"/>
  <c r="E69" i="151"/>
  <c r="E75" i="151" s="1"/>
  <c r="E76" i="151" s="1"/>
  <c r="E82" i="151" s="1"/>
  <c r="E88" i="151" s="1"/>
  <c r="E94" i="151" s="1"/>
  <c r="F96" i="151"/>
  <c r="F99" i="151" s="1"/>
  <c r="F100" i="151" s="1"/>
  <c r="D63" i="151"/>
  <c r="B5" i="150"/>
  <c r="B3" i="150"/>
  <c r="F102" i="152" l="1"/>
  <c r="F105" i="152" s="1"/>
  <c r="F106" i="152" s="1"/>
  <c r="E96" i="152"/>
  <c r="E99" i="152" s="1"/>
  <c r="E100" i="152" s="1"/>
  <c r="D66" i="152"/>
  <c r="D67" i="152" s="1"/>
  <c r="H63" i="152"/>
  <c r="H66" i="152" s="1"/>
  <c r="H67" i="152" s="1"/>
  <c r="F102" i="151"/>
  <c r="F105" i="151" s="1"/>
  <c r="F106" i="151" s="1"/>
  <c r="D66" i="151"/>
  <c r="D67" i="151" s="1"/>
  <c r="H63" i="151"/>
  <c r="H66" i="151" s="1"/>
  <c r="H67" i="151" s="1"/>
  <c r="E96" i="151"/>
  <c r="E99" i="151" s="1"/>
  <c r="E100" i="151" s="1"/>
  <c r="V18" i="146"/>
  <c r="F18" i="146"/>
  <c r="U17" i="146"/>
  <c r="U18" i="146" s="1"/>
  <c r="E17" i="146"/>
  <c r="Y14" i="146"/>
  <c r="S14" i="146"/>
  <c r="F14" i="146"/>
  <c r="E14" i="146"/>
  <c r="S13" i="146"/>
  <c r="Y13" i="146" s="1"/>
  <c r="F13" i="146"/>
  <c r="E13" i="146"/>
  <c r="S12" i="146"/>
  <c r="Y12" i="146" s="1"/>
  <c r="F12" i="146"/>
  <c r="E12" i="146"/>
  <c r="Y11" i="146"/>
  <c r="S11" i="146"/>
  <c r="F11" i="146"/>
  <c r="E11" i="146"/>
  <c r="S10" i="146"/>
  <c r="Y10" i="146" s="1"/>
  <c r="F10" i="146"/>
  <c r="E10" i="146"/>
  <c r="Q7" i="146"/>
  <c r="P7" i="146"/>
  <c r="O7" i="146"/>
  <c r="Y7" i="146" s="1"/>
  <c r="F7" i="146"/>
  <c r="E7" i="146"/>
  <c r="Q6" i="146"/>
  <c r="P6" i="146"/>
  <c r="O6" i="146"/>
  <c r="Y6" i="146" s="1"/>
  <c r="F6" i="146"/>
  <c r="E6" i="146"/>
  <c r="Q5" i="146"/>
  <c r="Q18" i="146" s="1"/>
  <c r="P5" i="146"/>
  <c r="O5" i="146"/>
  <c r="Y5" i="146" s="1"/>
  <c r="F5" i="146"/>
  <c r="E5" i="146"/>
  <c r="Q4" i="146"/>
  <c r="P4" i="146"/>
  <c r="O4" i="146"/>
  <c r="Y4" i="146" s="1"/>
  <c r="F4" i="146"/>
  <c r="E4" i="146"/>
  <c r="Q3" i="146"/>
  <c r="P3" i="146"/>
  <c r="O3" i="146"/>
  <c r="F3" i="146"/>
  <c r="E3" i="146"/>
  <c r="A3" i="146"/>
  <c r="A8" i="146" s="1"/>
  <c r="A9" i="146" s="1"/>
  <c r="A3" i="147"/>
  <c r="L105" i="150"/>
  <c r="J105" i="150"/>
  <c r="H104" i="150"/>
  <c r="H103" i="150"/>
  <c r="H98" i="150"/>
  <c r="H97" i="150"/>
  <c r="H93" i="150"/>
  <c r="G93" i="150"/>
  <c r="F93" i="150"/>
  <c r="E93" i="150"/>
  <c r="D93" i="150"/>
  <c r="H92" i="150"/>
  <c r="H91" i="150"/>
  <c r="H90" i="150"/>
  <c r="J106" i="150" s="1"/>
  <c r="B90" i="150"/>
  <c r="G87" i="150"/>
  <c r="F87" i="150"/>
  <c r="E87" i="150"/>
  <c r="H87" i="150" s="1"/>
  <c r="D87" i="150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G60" i="150"/>
  <c r="F60" i="150"/>
  <c r="E60" i="150"/>
  <c r="D60" i="150"/>
  <c r="H59" i="150"/>
  <c r="H58" i="150"/>
  <c r="H57" i="150"/>
  <c r="H60" i="150" s="1"/>
  <c r="H54" i="150"/>
  <c r="G54" i="150"/>
  <c r="F54" i="150"/>
  <c r="E54" i="150"/>
  <c r="D54" i="150"/>
  <c r="H53" i="150"/>
  <c r="H52" i="150"/>
  <c r="H51" i="150"/>
  <c r="H48" i="150"/>
  <c r="G48" i="150"/>
  <c r="F48" i="150"/>
  <c r="E48" i="150"/>
  <c r="D48" i="150"/>
  <c r="H47" i="150"/>
  <c r="H46" i="150"/>
  <c r="H45" i="150"/>
  <c r="H42" i="150"/>
  <c r="G42" i="150"/>
  <c r="F42" i="150"/>
  <c r="E42" i="150"/>
  <c r="D42" i="150"/>
  <c r="H41" i="150"/>
  <c r="H40" i="150"/>
  <c r="H39" i="150"/>
  <c r="G36" i="150"/>
  <c r="F36" i="150"/>
  <c r="E36" i="150"/>
  <c r="D36" i="150"/>
  <c r="H35" i="150"/>
  <c r="H34" i="150"/>
  <c r="H33" i="150"/>
  <c r="H36" i="150" s="1"/>
  <c r="G31" i="150"/>
  <c r="G37" i="150" s="1"/>
  <c r="G43" i="150" s="1"/>
  <c r="G49" i="150" s="1"/>
  <c r="G55" i="150" s="1"/>
  <c r="G61" i="150" s="1"/>
  <c r="G67" i="150" s="1"/>
  <c r="G76" i="150" s="1"/>
  <c r="F31" i="150"/>
  <c r="F37" i="150" s="1"/>
  <c r="F43" i="150" s="1"/>
  <c r="F49" i="150" s="1"/>
  <c r="F55" i="150" s="1"/>
  <c r="F61" i="150" s="1"/>
  <c r="F67" i="150" s="1"/>
  <c r="F76" i="150" s="1"/>
  <c r="F82" i="150" s="1"/>
  <c r="F88" i="150" s="1"/>
  <c r="F94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F23" i="150"/>
  <c r="E23" i="150"/>
  <c r="E31" i="150" s="1"/>
  <c r="E37" i="150" s="1"/>
  <c r="E43" i="150" s="1"/>
  <c r="E49" i="150" s="1"/>
  <c r="E55" i="150" s="1"/>
  <c r="E61" i="150" s="1"/>
  <c r="D23" i="150"/>
  <c r="D31" i="150" s="1"/>
  <c r="H22" i="150"/>
  <c r="H21" i="150"/>
  <c r="H23" i="150" s="1"/>
  <c r="H31" i="150" s="1"/>
  <c r="H37" i="150" s="1"/>
  <c r="H43" i="150" s="1"/>
  <c r="H49" i="150" s="1"/>
  <c r="H55" i="150" s="1"/>
  <c r="H61" i="150" s="1"/>
  <c r="H20" i="150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D87" i="144"/>
  <c r="H87" i="144" s="1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G54" i="144"/>
  <c r="F54" i="144"/>
  <c r="E54" i="144"/>
  <c r="D54" i="144"/>
  <c r="H53" i="144"/>
  <c r="H52" i="144"/>
  <c r="H54" i="144" s="1"/>
  <c r="H51" i="144"/>
  <c r="H48" i="144"/>
  <c r="G48" i="144"/>
  <c r="F48" i="144"/>
  <c r="E48" i="144"/>
  <c r="D48" i="144"/>
  <c r="H47" i="144"/>
  <c r="H46" i="144"/>
  <c r="H45" i="144"/>
  <c r="G42" i="144"/>
  <c r="F42" i="144"/>
  <c r="E42" i="144"/>
  <c r="D42" i="144"/>
  <c r="H41" i="144"/>
  <c r="H40" i="144"/>
  <c r="H39" i="144"/>
  <c r="H42" i="144" s="1"/>
  <c r="G36" i="144"/>
  <c r="F36" i="144"/>
  <c r="E36" i="144"/>
  <c r="D36" i="144"/>
  <c r="H35" i="144"/>
  <c r="H34" i="144"/>
  <c r="H33" i="144"/>
  <c r="H36" i="144" s="1"/>
  <c r="G30" i="144"/>
  <c r="F30" i="144"/>
  <c r="E30" i="144"/>
  <c r="D30" i="144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K69" i="150" l="1"/>
  <c r="D37" i="150"/>
  <c r="D43" i="150" s="1"/>
  <c r="D49" i="150" s="1"/>
  <c r="D55" i="150" s="1"/>
  <c r="D61" i="150" s="1"/>
  <c r="E63" i="150"/>
  <c r="E66" i="150" s="1"/>
  <c r="E67" i="150" s="1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F96" i="150"/>
  <c r="F99" i="150" s="1"/>
  <c r="F100" i="150" s="1"/>
  <c r="H30" i="144"/>
  <c r="H31" i="144" s="1"/>
  <c r="H37" i="144" s="1"/>
  <c r="H43" i="144" s="1"/>
  <c r="H49" i="144" s="1"/>
  <c r="H55" i="144" s="1"/>
  <c r="H61" i="144" s="1"/>
  <c r="G76" i="144"/>
  <c r="D31" i="144"/>
  <c r="E31" i="144"/>
  <c r="E37" i="144" s="1"/>
  <c r="E43" i="144" s="1"/>
  <c r="E49" i="144" s="1"/>
  <c r="E55" i="144" s="1"/>
  <c r="E61" i="144" s="1"/>
  <c r="E63" i="144" s="1"/>
  <c r="K70" i="150"/>
  <c r="E102" i="152"/>
  <c r="E105" i="152" s="1"/>
  <c r="E106" i="152" s="1"/>
  <c r="D69" i="152"/>
  <c r="E102" i="151"/>
  <c r="E105" i="151" s="1"/>
  <c r="E106" i="151" s="1"/>
  <c r="D69" i="151"/>
  <c r="Y3" i="146"/>
  <c r="Y17" i="146"/>
  <c r="A13" i="146"/>
  <c r="A11" i="146"/>
  <c r="S18" i="146"/>
  <c r="D37" i="144"/>
  <c r="D43" i="144" s="1"/>
  <c r="D49" i="144" s="1"/>
  <c r="D55" i="144" s="1"/>
  <c r="D61" i="144" s="1"/>
  <c r="K69" i="144"/>
  <c r="I76" i="144" s="1"/>
  <c r="J95" i="144" s="1"/>
  <c r="K95" i="144" s="1"/>
  <c r="J106" i="144"/>
  <c r="H93" i="144"/>
  <c r="A10" i="146"/>
  <c r="D9" i="146"/>
  <c r="A4" i="146"/>
  <c r="A6" i="146"/>
  <c r="D3" i="146"/>
  <c r="A12" i="146"/>
  <c r="F102" i="150" l="1"/>
  <c r="F105" i="150" s="1"/>
  <c r="F106" i="150" s="1"/>
  <c r="E69" i="150"/>
  <c r="E75" i="150" s="1"/>
  <c r="E76" i="150" s="1"/>
  <c r="E82" i="150" s="1"/>
  <c r="E88" i="150" s="1"/>
  <c r="E94" i="150" s="1"/>
  <c r="F96" i="144"/>
  <c r="F99" i="144" s="1"/>
  <c r="F100" i="144" s="1"/>
  <c r="D63" i="150"/>
  <c r="I76" i="150"/>
  <c r="J95" i="150" s="1"/>
  <c r="K95" i="150" s="1"/>
  <c r="D75" i="152"/>
  <c r="D76" i="152" s="1"/>
  <c r="D82" i="152" s="1"/>
  <c r="D88" i="152" s="1"/>
  <c r="D94" i="152" s="1"/>
  <c r="H69" i="152"/>
  <c r="H75" i="152" s="1"/>
  <c r="H76" i="152" s="1"/>
  <c r="H69" i="151"/>
  <c r="H75" i="151" s="1"/>
  <c r="H76" i="151" s="1"/>
  <c r="D75" i="151"/>
  <c r="D76" i="151" s="1"/>
  <c r="D82" i="151" s="1"/>
  <c r="D88" i="151" s="1"/>
  <c r="D94" i="151" s="1"/>
  <c r="E66" i="144"/>
  <c r="E67" i="144" s="1"/>
  <c r="P8" i="146"/>
  <c r="D63" i="144"/>
  <c r="A5" i="146"/>
  <c r="A14" i="146"/>
  <c r="D4" i="146"/>
  <c r="A7" i="146"/>
  <c r="D10" i="146"/>
  <c r="A15" i="146"/>
  <c r="A16" i="146" s="1"/>
  <c r="D11" i="146"/>
  <c r="D13" i="146" s="1"/>
  <c r="E96" i="150" l="1"/>
  <c r="E99" i="150" s="1"/>
  <c r="E100" i="150" s="1"/>
  <c r="F102" i="144"/>
  <c r="F105" i="144" s="1"/>
  <c r="F106" i="144"/>
  <c r="H63" i="150"/>
  <c r="H66" i="150" s="1"/>
  <c r="H67" i="150" s="1"/>
  <c r="D66" i="150"/>
  <c r="D67" i="150" s="1"/>
  <c r="G79" i="152"/>
  <c r="H79" i="152" s="1"/>
  <c r="G78" i="152"/>
  <c r="D96" i="152"/>
  <c r="D96" i="151"/>
  <c r="G78" i="151"/>
  <c r="G79" i="151"/>
  <c r="H79" i="151" s="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D99" i="152"/>
  <c r="D100" i="152" s="1"/>
  <c r="G81" i="152"/>
  <c r="H78" i="152"/>
  <c r="G81" i="151"/>
  <c r="H78" i="151"/>
  <c r="D99" i="151"/>
  <c r="D100" i="151" s="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D75" i="150" l="1"/>
  <c r="D76" i="150" s="1"/>
  <c r="D82" i="150" s="1"/>
  <c r="D88" i="150" s="1"/>
  <c r="D94" i="150" s="1"/>
  <c r="H69" i="150"/>
  <c r="H75" i="150" s="1"/>
  <c r="H76" i="150" s="1"/>
  <c r="H81" i="152"/>
  <c r="H82" i="152" s="1"/>
  <c r="H88" i="152" s="1"/>
  <c r="H94" i="152" s="1"/>
  <c r="G82" i="152"/>
  <c r="G88" i="152" s="1"/>
  <c r="G94" i="152" s="1"/>
  <c r="D102" i="152"/>
  <c r="D102" i="151"/>
  <c r="H81" i="151"/>
  <c r="H82" i="151" s="1"/>
  <c r="H88" i="151" s="1"/>
  <c r="H94" i="151" s="1"/>
  <c r="G82" i="151"/>
  <c r="G88" i="151" s="1"/>
  <c r="G94" i="151" s="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G79" i="150" l="1"/>
  <c r="H79" i="150" s="1"/>
  <c r="G78" i="150"/>
  <c r="D96" i="150"/>
  <c r="D105" i="152"/>
  <c r="D106" i="152" s="1"/>
  <c r="G96" i="152"/>
  <c r="G96" i="151"/>
  <c r="D105" i="151"/>
  <c r="D106" i="151" s="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D99" i="150" l="1"/>
  <c r="D100" i="150" s="1"/>
  <c r="G81" i="150"/>
  <c r="H78" i="150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D102" i="144"/>
  <c r="D105" i="144" s="1"/>
  <c r="D106" i="144" s="1"/>
  <c r="T16" i="146"/>
  <c r="Y16" i="146" s="1"/>
  <c r="H79" i="144"/>
  <c r="H78" i="144"/>
  <c r="T15" i="146" s="1"/>
  <c r="G81" i="144"/>
  <c r="H81" i="150" l="1"/>
  <c r="H82" i="150" s="1"/>
  <c r="H88" i="150" s="1"/>
  <c r="H94" i="150" s="1"/>
  <c r="G82" i="150"/>
  <c r="G88" i="150" s="1"/>
  <c r="G94" i="150" s="1"/>
  <c r="D102" i="150"/>
  <c r="G102" i="152"/>
  <c r="G102" i="15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D105" i="150" l="1"/>
  <c r="D106" i="150" s="1"/>
  <c r="G96" i="150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H96" i="144"/>
  <c r="G99" i="144"/>
  <c r="G100" i="144" s="1"/>
  <c r="G102" i="144" s="1"/>
  <c r="G99" i="150" l="1"/>
  <c r="G100" i="150" s="1"/>
  <c r="H96" i="150"/>
  <c r="H99" i="150" s="1"/>
  <c r="H100" i="150" s="1"/>
  <c r="G105" i="144"/>
  <c r="G106" i="144" s="1"/>
  <c r="H102" i="144"/>
  <c r="R18" i="146"/>
  <c r="R19" i="146" s="1"/>
  <c r="H99" i="144"/>
  <c r="H100" i="144" s="1"/>
  <c r="O4" i="147" s="1"/>
  <c r="G102" i="150" l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<sst xmlns="http://schemas.openxmlformats.org/spreadsheetml/2006/main" count="519" uniqueCount="158">
  <si>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</si>
  <si>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</si>
  <si>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</si>
  <si>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</si>
  <si>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</si>
  <si>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</si>
  <si>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</si>
  <si>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</si>
  <si>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</si>
  <si>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</si>
  <si>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</si>
  <si>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</si>
  <si>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</si>
  <si>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</si>
  <si>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</si>
  <si>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</si>
  <si>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</si>
  <si>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</si>
  <si>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</si>
  <si>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</si>
  <si>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</si>
  <si>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</si>
  <si>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</si>
  <si>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</si>
  <si>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</si>
  <si>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</si>
  <si>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</si>
  <si>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</si>
  <si>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</si>
  <si>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</si>
  <si>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</si>
  <si>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</si>
  <si>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</si>
  <si>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</si>
  <si>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</si>
  <si>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</si>
  <si>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</si>
  <si>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</si>
  <si>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</si>
  <si>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</si>
  <si>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</si>
  <si>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</si>
  <si>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</si>
  <si>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</si>
  <si>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</si>
  <si>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</si>
  <si>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</si>
  <si>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</si>
  <si>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</si>
  <si>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</si>
  <si>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</si>
  <si>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</si>
  <si>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</si>
  <si>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</si>
  <si>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</si>
  <si>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</si>
  <si>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</si>
  <si>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</si>
  <si>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</si>
  <si>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</si>
  <si>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</si>
  <si>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</si>
  <si>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</si>
  <si>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</si>
  <si>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</si>
  <si>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</si>
  <si>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</si>
  <si>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</si>
  <si>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</si>
  <si>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</si>
  <si>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</si>
  <si>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</si>
  <si>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</si>
  <si>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</si>
  <si>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</si>
  <si>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</si>
  <si>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</si>
  <si>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</si>
  <si>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</si>
  <si>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</si>
  <si>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</si>
  <si>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</si>
  <si>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</si>
  <si>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</si>
  <si>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</si>
  <si>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</si>
  <si>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</si>
  <si>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</si>
  <si>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</si>
  <si>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</si>
  <si>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</si>
  <si>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</si>
  <si>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</si>
  <si>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</si>
  <si>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</si>
  <si>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</si>
  <si>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</si>
  <si>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</si>
  <si>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</si>
  <si>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</si>
  <si>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</si>
  <si>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</si>
  <si>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</si>
  <si>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</si>
  <si>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</si>
  <si>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</si>
  <si>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</si>
  <si>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</si>
  <si>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</si>
  <si>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</si>
  <si>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</si>
  <si>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</si>
  <si>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</si>
  <si>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</si>
  <si>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</si>
  <si>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</si>
  <si>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</si>
  <si>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</si>
  <si>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</si>
  <si>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</si>
  <si>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</si>
  <si>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</si>
  <si>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</si>
  <si>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</si>
  <si>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</si>
  <si>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</si>
  <si>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</si>
  <si>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</si>
  <si>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</si>
  <si>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</si>
  <si>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</si>
  <si>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</si>
  <si>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</si>
  <si>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</si>
  <si>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</si>
  <si>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</si>
  <si>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</si>
  <si>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</si>
  <si>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</si>
  <si>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</si>
  <si>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</si>
  <si>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</si>
  <si>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</si>
  <si>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</si>
  <si>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</si>
  <si>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</si>
  <si>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</si>
  <si>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</si>
  <si>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</si>
  <si>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</si>
  <si>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</si>
  <si>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</si>
  <si>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_______________________ С.А. Дмитренко</t>
  </si>
  <si>
    <t>2026.06</t>
  </si>
  <si>
    <t>Строительство ЛЭП-0,4 кВ от сущ. ВЛ-0,38 кВ с ТП-2182, ПС №695 «Крутыши», в т.ч. ПИР, МО, г.о. Ступино, с. Старая Ситня Ю8-26-302-298846(190907)</t>
  </si>
  <si>
    <t>Договор № 69-26-Ф-Ст от 12.05.2026</t>
  </si>
  <si>
    <t>I-359837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</si>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</sst>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8" fillId="0" borderId="16" xfId="128" applyFont="1" applyBorder="1" applyAlignment="1">
      <alignment horizontal="left" vertical="center"/>
    </xf>
    <xf numFmtId="0" fontId="17" fillId="0" borderId="4" xfId="128" applyFont="1" applyBorder="1" applyAlignment="1">
      <alignment horizontal="center" vertical="center" wrapText="1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17" xfId="128" applyFont="1" applyBorder="1" applyAlignment="1">
      <alignment horizontal="left" vertical="center"/>
    </xf>
    <xf numFmtId="0" fontId="18" fillId="0" borderId="16" xfId="128" applyFont="1" applyBorder="1" applyAlignment="1">
      <alignment horizontal="left" vertical="center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wrapText="1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сущ. ВЛ-0,38 кВ с ТП-2182, ПС №695 «Крутыши», в т.ч. ПИР, МО, г.о. Ступино, с. Старая Ситня Ю8-26-302-298846(190907)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I-359837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activeCell="J15" sqref="J15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6.5" customHeight="1">
      <c r="A3" s="75"/>
      <c r="B3" s="199" t="s">
        <v>157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152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154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84" t="s">
        <v>10</v>
      </c>
      <c r="B16" s="184" t="s">
        <v>11</v>
      </c>
      <c r="C16" s="184" t="s">
        <v>12</v>
      </c>
      <c r="D16" s="184" t="s">
        <v>13</v>
      </c>
      <c r="E16" s="184"/>
      <c r="F16" s="184"/>
      <c r="G16" s="184"/>
      <c r="H16" s="184" t="s">
        <v>14</v>
      </c>
      <c r="I16" s="116"/>
    </row>
    <row r="17" spans="1:12" s="69" customFormat="1" ht="35.25" customHeight="1">
      <c r="A17" s="184"/>
      <c r="B17" s="184"/>
      <c r="C17" s="184"/>
      <c r="D17" s="88" t="s">
        <v>15</v>
      </c>
      <c r="E17" s="88" t="s">
        <v>16</v>
      </c>
      <c r="F17" s="87" t="s">
        <v>17</v>
      </c>
      <c r="G17" s="87" t="s">
        <v>18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20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103.50154000000001</v>
      </c>
      <c r="E25" s="99">
        <v>16.203970000000002</v>
      </c>
      <c r="F25" s="115"/>
      <c r="G25" s="100"/>
      <c r="H25" s="101">
        <f>SUM(D25:G25)</f>
        <v>119.70551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32</v>
      </c>
      <c r="B30" s="189"/>
      <c r="C30" s="190"/>
      <c r="D30" s="102">
        <f>SUM(D25:D29)</f>
        <v>103.50154000000001</v>
      </c>
      <c r="E30" s="102">
        <f>SUM(E25:E29)</f>
        <v>16.203970000000002</v>
      </c>
      <c r="F30" s="102">
        <f>SUM(F25:F29)</f>
        <v>0</v>
      </c>
      <c r="G30" s="102">
        <f>SUM(G25:G29)</f>
        <v>0</v>
      </c>
      <c r="H30" s="102">
        <f>SUM(H25:H29)</f>
        <v>119.70551</v>
      </c>
      <c r="I30" s="121"/>
      <c r="J30" s="122"/>
      <c r="K30" s="122"/>
    </row>
    <row r="31" spans="1:12" s="72" customFormat="1" ht="18.75">
      <c r="A31" s="185" t="s">
        <v>33</v>
      </c>
      <c r="B31" s="186"/>
      <c r="C31" s="187"/>
      <c r="D31" s="104">
        <f>D23+D30</f>
        <v>103.50154000000001</v>
      </c>
      <c r="E31" s="104">
        <f>E23+E30</f>
        <v>16.203970000000002</v>
      </c>
      <c r="F31" s="104">
        <f>F23+F30</f>
        <v>0</v>
      </c>
      <c r="G31" s="104">
        <f>G23+G30</f>
        <v>0</v>
      </c>
      <c r="H31" s="104">
        <f>H23+H30</f>
        <v>119.70551</v>
      </c>
      <c r="I31" s="121"/>
    </row>
    <row r="32" spans="1:12" s="72" customFormat="1" ht="21" hidden="1" customHeight="1">
      <c r="A32" s="103"/>
      <c r="B32" s="183" t="s">
        <v>34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35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36</v>
      </c>
      <c r="B37" s="186"/>
      <c r="C37" s="187"/>
      <c r="D37" s="106">
        <f>D31+D36</f>
        <v>103.50154000000001</v>
      </c>
      <c r="E37" s="106">
        <f>E31+E36</f>
        <v>16.203970000000002</v>
      </c>
      <c r="F37" s="106">
        <f>F31+F36</f>
        <v>0</v>
      </c>
      <c r="G37" s="106">
        <f>G31+G36</f>
        <v>0</v>
      </c>
      <c r="H37" s="106">
        <f>H31+H36</f>
        <v>119.70551</v>
      </c>
    </row>
    <row r="38" spans="1:8" s="72" customFormat="1" ht="22.5" hidden="1" customHeight="1">
      <c r="A38" s="103"/>
      <c r="B38" s="183" t="s">
        <v>37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38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39</v>
      </c>
      <c r="B43" s="186"/>
      <c r="C43" s="187"/>
      <c r="D43" s="106">
        <f>D37+D42</f>
        <v>103.50154000000001</v>
      </c>
      <c r="E43" s="106">
        <f>E37+E42</f>
        <v>16.203970000000002</v>
      </c>
      <c r="F43" s="106">
        <f>F37+F42</f>
        <v>0</v>
      </c>
      <c r="G43" s="106">
        <f>G37+G42</f>
        <v>0</v>
      </c>
      <c r="H43" s="106">
        <f>H37+H42</f>
        <v>119.70551</v>
      </c>
    </row>
    <row r="44" spans="1:8" s="72" customFormat="1" ht="24" hidden="1" customHeight="1">
      <c r="A44" s="103"/>
      <c r="B44" s="183" t="s">
        <v>40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41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42</v>
      </c>
      <c r="B49" s="186"/>
      <c r="C49" s="187"/>
      <c r="D49" s="106">
        <f>D43+D48</f>
        <v>103.50154000000001</v>
      </c>
      <c r="E49" s="106">
        <f>E43+E48</f>
        <v>16.203970000000002</v>
      </c>
      <c r="F49" s="106">
        <f>F43+F48</f>
        <v>0</v>
      </c>
      <c r="G49" s="106">
        <f>G43+G48</f>
        <v>0</v>
      </c>
      <c r="H49" s="106">
        <f>H43+H48</f>
        <v>119.70551</v>
      </c>
    </row>
    <row r="50" spans="1:8" s="72" customFormat="1" ht="21" hidden="1" customHeight="1">
      <c r="A50" s="103"/>
      <c r="B50" s="183" t="s">
        <v>43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44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45</v>
      </c>
      <c r="B55" s="186"/>
      <c r="C55" s="187"/>
      <c r="D55" s="106">
        <f>D49+D54</f>
        <v>103.50154000000001</v>
      </c>
      <c r="E55" s="106">
        <f>E49+E54</f>
        <v>16.203970000000002</v>
      </c>
      <c r="F55" s="106">
        <f>F49+F54</f>
        <v>0</v>
      </c>
      <c r="G55" s="106">
        <f>G49+G54</f>
        <v>0</v>
      </c>
      <c r="H55" s="106">
        <f>H49+H54</f>
        <v>119.70551</v>
      </c>
    </row>
    <row r="56" spans="1:8" s="72" customFormat="1" ht="29.1" hidden="1" customHeight="1">
      <c r="A56" s="103"/>
      <c r="B56" s="183" t="s">
        <v>46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47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48</v>
      </c>
      <c r="B61" s="186"/>
      <c r="C61" s="187"/>
      <c r="D61" s="106">
        <f>D55+D60</f>
        <v>103.50154000000001</v>
      </c>
      <c r="E61" s="106">
        <f>E55+E60</f>
        <v>16.203970000000002</v>
      </c>
      <c r="F61" s="106">
        <f>F55+F60</f>
        <v>0</v>
      </c>
      <c r="G61" s="106">
        <f>G55+G60</f>
        <v>0</v>
      </c>
      <c r="H61" s="106">
        <f>H55+H60</f>
        <v>119.70551</v>
      </c>
    </row>
    <row r="62" spans="1:8" s="71" customFormat="1" ht="28.5" customHeight="1">
      <c r="A62" s="107"/>
      <c r="B62" s="183" t="s">
        <v>49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2.5875400000000002</v>
      </c>
      <c r="E63" s="110">
        <f>ROUND(E61*2.5%,5)</f>
        <v>0.40510000000000002</v>
      </c>
      <c r="F63" s="110"/>
      <c r="G63" s="110"/>
      <c r="H63" s="111">
        <f t="shared" ref="H63:H65" si="0">SUM(D63:G63)</f>
        <v>2.9926400000000002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52</v>
      </c>
      <c r="B66" s="189"/>
      <c r="C66" s="190"/>
      <c r="D66" s="102">
        <f>SUM(D63:D65)</f>
        <v>2.5875400000000002</v>
      </c>
      <c r="E66" s="102">
        <f>SUM(E63:E65)</f>
        <v>0.40510000000000002</v>
      </c>
      <c r="F66" s="102">
        <f>SUM(F63:F65)</f>
        <v>0</v>
      </c>
      <c r="G66" s="102">
        <f>SUM(G63:G65)</f>
        <v>0</v>
      </c>
      <c r="H66" s="102">
        <f>SUM(H63:H65)</f>
        <v>2.9926400000000002</v>
      </c>
    </row>
    <row r="67" spans="1:11" s="71" customFormat="1" ht="18.75">
      <c r="A67" s="185" t="s">
        <v>53</v>
      </c>
      <c r="B67" s="186"/>
      <c r="C67" s="187"/>
      <c r="D67" s="104">
        <f>D61+D66</f>
        <v>106.08908000000001</v>
      </c>
      <c r="E67" s="104">
        <f>E61+E66</f>
        <v>16.609070000000003</v>
      </c>
      <c r="F67" s="104">
        <f>F61+F66</f>
        <v>0</v>
      </c>
      <c r="G67" s="104">
        <f>G61+G66</f>
        <v>0</v>
      </c>
      <c r="H67" s="104">
        <f>H61+H66</f>
        <v>122.69815</v>
      </c>
    </row>
    <row r="68" spans="1:11" s="71" customFormat="1" ht="29.1" customHeight="1">
      <c r="A68" s="107"/>
      <c r="B68" s="183" t="s">
        <v>54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2.0156900000000002</v>
      </c>
      <c r="E69" s="110">
        <f>ROUND(E67*1.9%,5)</f>
        <v>0.31557000000000002</v>
      </c>
      <c r="F69" s="110"/>
      <c r="G69" s="110"/>
      <c r="H69" s="111">
        <f t="shared" ref="H69" si="1">SUM(D69:G69)</f>
        <v>2.3312600000000003</v>
      </c>
      <c r="J69" s="117" t="s">
        <v>57</v>
      </c>
      <c r="K69" s="118">
        <f>(D31+E31)*1.019*1000+G76*1000</f>
        <v>136511.72469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14.53181</v>
      </c>
      <c r="H70" s="101">
        <f>G70</f>
        <v>14.53181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69</v>
      </c>
      <c r="B75" s="189"/>
      <c r="C75" s="190"/>
      <c r="D75" s="102">
        <f>SUM(D69:D74)</f>
        <v>2.0156900000000002</v>
      </c>
      <c r="E75" s="102">
        <f>SUM(E69:E74)</f>
        <v>0.31557000000000002</v>
      </c>
      <c r="F75" s="102">
        <f>SUM(F69:F74)</f>
        <v>0</v>
      </c>
      <c r="G75" s="102">
        <f>SUM(G69:G74)</f>
        <v>14.53181</v>
      </c>
      <c r="H75" s="102">
        <f>SUM(H69:H74)</f>
        <v>16.86307</v>
      </c>
      <c r="I75" s="148" t="s">
        <v>57</v>
      </c>
      <c r="J75" s="148"/>
    </row>
    <row r="76" spans="1:11" s="71" customFormat="1" ht="18.75">
      <c r="A76" s="185" t="s">
        <v>70</v>
      </c>
      <c r="B76" s="186"/>
      <c r="C76" s="187"/>
      <c r="D76" s="104">
        <f>D67+D75</f>
        <v>108.10477000000002</v>
      </c>
      <c r="E76" s="104">
        <f>E67+E75</f>
        <v>16.924640000000004</v>
      </c>
      <c r="F76" s="104">
        <f>F67+F75</f>
        <v>0</v>
      </c>
      <c r="G76" s="104">
        <f>G67+G75</f>
        <v>14.53181</v>
      </c>
      <c r="H76" s="124">
        <f>H67+H75</f>
        <v>139.56121999999999</v>
      </c>
      <c r="I76" s="149">
        <f>K69+K70</f>
        <v>136511.72469</v>
      </c>
      <c r="J76" s="150"/>
    </row>
    <row r="77" spans="1:11" s="71" customFormat="1" ht="28.5" customHeight="1">
      <c r="A77" s="107"/>
      <c r="B77" s="183" t="s">
        <v>71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2.9866100000000002</v>
      </c>
      <c r="H78" s="101">
        <f>SUM(D78:G78)</f>
        <v>2.9866100000000002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5.5919800000000004</v>
      </c>
      <c r="H79" s="101">
        <f>SUM(D79:G79)</f>
        <v>5.5919800000000004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76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8.5785900000000002</v>
      </c>
      <c r="H81" s="102">
        <f>SUM(D81:G81)</f>
        <v>8.5785900000000002</v>
      </c>
    </row>
    <row r="82" spans="1:11" s="71" customFormat="1" ht="18.75">
      <c r="A82" s="185" t="s">
        <v>77</v>
      </c>
      <c r="B82" s="186"/>
      <c r="C82" s="187"/>
      <c r="D82" s="104">
        <f>D76+D81</f>
        <v>108.10477000000002</v>
      </c>
      <c r="E82" s="104">
        <f>E76+E81</f>
        <v>16.924640000000004</v>
      </c>
      <c r="F82" s="104">
        <f>F76+F81</f>
        <v>0</v>
      </c>
      <c r="G82" s="104">
        <f>G76+G81</f>
        <v>23.110399999999998</v>
      </c>
      <c r="H82" s="104">
        <f>H76+H81</f>
        <v>148.13980999999998</v>
      </c>
    </row>
    <row r="83" spans="1:11" s="71" customFormat="1" ht="28.5" hidden="1" customHeight="1">
      <c r="A83" s="107"/>
      <c r="B83" s="183" t="s">
        <v>78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76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79</v>
      </c>
      <c r="B88" s="186"/>
      <c r="C88" s="187"/>
      <c r="D88" s="106">
        <f>D82+D87</f>
        <v>108.10477000000002</v>
      </c>
      <c r="E88" s="106">
        <f>E82+E87</f>
        <v>16.924640000000004</v>
      </c>
      <c r="F88" s="106">
        <f>F82+F87</f>
        <v>0</v>
      </c>
      <c r="G88" s="106">
        <f>G82+G87</f>
        <v>23.110399999999998</v>
      </c>
      <c r="H88" s="106">
        <f>H82+H87</f>
        <v>148.13980999999998</v>
      </c>
    </row>
    <row r="89" spans="1:11" s="71" customFormat="1" ht="29.1" customHeight="1">
      <c r="A89" s="107"/>
      <c r="B89" s="183" t="s">
        <v>80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69-26-Ф-Ст от 12.05.2026</v>
      </c>
      <c r="C90" s="127" t="s">
        <v>81</v>
      </c>
      <c r="D90" s="115"/>
      <c r="E90" s="115"/>
      <c r="F90" s="115"/>
      <c r="G90" s="98">
        <v>2.7282999999999999</v>
      </c>
      <c r="H90" s="101">
        <f>SUM(D90:G90)</f>
        <v>2.7282999999999999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84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2.7282999999999999</v>
      </c>
      <c r="H93" s="102">
        <f>SUM(H90:H92)</f>
        <v>2.7282999999999999</v>
      </c>
      <c r="I93" s="152"/>
    </row>
    <row r="94" spans="1:11" s="71" customFormat="1" ht="18.75">
      <c r="A94" s="185" t="s">
        <v>85</v>
      </c>
      <c r="B94" s="186"/>
      <c r="C94" s="187"/>
      <c r="D94" s="104">
        <f>D88+D93</f>
        <v>108.10477000000002</v>
      </c>
      <c r="E94" s="104">
        <f>E88+E93</f>
        <v>16.924640000000004</v>
      </c>
      <c r="F94" s="104">
        <f>F88+F93</f>
        <v>0</v>
      </c>
      <c r="G94" s="104">
        <f>G88+G93</f>
        <v>25.838699999999999</v>
      </c>
      <c r="H94" s="104">
        <f>H93+H88</f>
        <v>150.86810999999997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83" t="s">
        <v>88</v>
      </c>
      <c r="C95" s="183"/>
      <c r="D95" s="183"/>
      <c r="E95" s="183"/>
      <c r="F95" s="183"/>
      <c r="G95" s="183"/>
      <c r="H95" s="91"/>
      <c r="I95" s="154" t="s">
        <v>89</v>
      </c>
      <c r="J95" s="155">
        <f>I76/1000+G90</f>
        <v>139.24002468999998</v>
      </c>
      <c r="K95" s="156">
        <f>J95*1.22</f>
        <v>169.87283012179998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3.2431399999999999</v>
      </c>
      <c r="E96" s="115">
        <f t="shared" ref="E96:G96" si="2">ROUND(E94*0.03,5)</f>
        <v>0.50773999999999997</v>
      </c>
      <c r="F96" s="115">
        <f t="shared" si="2"/>
        <v>0</v>
      </c>
      <c r="G96" s="115">
        <f t="shared" si="2"/>
        <v>0.77515999999999996</v>
      </c>
      <c r="H96" s="101">
        <f>SUM(D96:G96)</f>
        <v>4.5260400000000001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3.2431399999999999</v>
      </c>
      <c r="E99" s="132">
        <f>SUM(E96:E98)</f>
        <v>0.50773999999999997</v>
      </c>
      <c r="F99" s="132">
        <f>SUM(F96:F98)</f>
        <v>0</v>
      </c>
      <c r="G99" s="132">
        <f>SUM(G96:G98)</f>
        <v>0.77515999999999996</v>
      </c>
      <c r="H99" s="132">
        <f>SUM(H96:H98)</f>
        <v>4.5260400000000001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111.34791000000001</v>
      </c>
      <c r="E100" s="134">
        <f>E94+E99</f>
        <v>17.432380000000002</v>
      </c>
      <c r="F100" s="134">
        <f>F94+F99</f>
        <v>0</v>
      </c>
      <c r="G100" s="134">
        <f>G94+G99</f>
        <v>26.613859999999999</v>
      </c>
      <c r="H100" s="134">
        <f>H94+H99</f>
        <v>155.39414999999997</v>
      </c>
      <c r="I100" s="160"/>
      <c r="J100" s="161">
        <v>89.181250000000006</v>
      </c>
      <c r="K100" s="141"/>
    </row>
    <row r="101" spans="1:12" s="71" customFormat="1" ht="21">
      <c r="A101" s="130"/>
      <c r="B101" s="183" t="s">
        <v>95</v>
      </c>
      <c r="C101" s="183"/>
      <c r="D101" s="183"/>
      <c r="E101" s="183"/>
      <c r="F101" s="183"/>
      <c r="G101" s="183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24.49654</v>
      </c>
      <c r="E102" s="115">
        <f>ROUND(E100*0.22,5)</f>
        <v>3.8351199999999999</v>
      </c>
      <c r="F102" s="115">
        <f>ROUND(F100*0.22,5)</f>
        <v>0</v>
      </c>
      <c r="G102" s="115">
        <f>ROUND(G100*0.22,5)</f>
        <v>5.8550500000000003</v>
      </c>
      <c r="H102" s="104">
        <f>SUM(D102:G102)</f>
        <v>34.186709999999998</v>
      </c>
      <c r="I102" s="151"/>
      <c r="J102" s="162">
        <v>97.861760000000004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24.49654</v>
      </c>
      <c r="E105" s="104">
        <f>SUM(E102:E104)</f>
        <v>3.8351199999999999</v>
      </c>
      <c r="F105" s="104">
        <f>SUM(F102:F104)</f>
        <v>0</v>
      </c>
      <c r="G105" s="104">
        <f>SUM(G102:G104)</f>
        <v>5.8550500000000003</v>
      </c>
      <c r="H105" s="104">
        <f>SUM(H102:H104)</f>
        <v>34.186709999999998</v>
      </c>
      <c r="I105" s="163" t="s">
        <v>101</v>
      </c>
      <c r="J105" s="164">
        <f>(J102/1.03/1.0393-H90)/1.0214</f>
        <v>86.832155846156709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135.84445000000002</v>
      </c>
      <c r="E106" s="104">
        <f>E100+E105</f>
        <v>21.267500000000002</v>
      </c>
      <c r="F106" s="104">
        <f>F100+F105</f>
        <v>0</v>
      </c>
      <c r="G106" s="104">
        <f>G100+G105</f>
        <v>32.468910000000001</v>
      </c>
      <c r="H106" s="115">
        <f>H100+H105</f>
        <v>189.58085999999997</v>
      </c>
      <c r="I106" s="163" t="s">
        <v>103</v>
      </c>
      <c r="J106" s="166">
        <f>J100-H90</f>
        <v>86.452950000000001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3A035-3600-4134-93E9-8F949D86546E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6.5" customHeight="1">
      <c r="A3" s="75"/>
      <c r="B3" s="199" t="s">
        <v>157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152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154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84" t="s">
        <v>10</v>
      </c>
      <c r="B16" s="184" t="s">
        <v>11</v>
      </c>
      <c r="C16" s="184" t="s">
        <v>12</v>
      </c>
      <c r="D16" s="184" t="s">
        <v>13</v>
      </c>
      <c r="E16" s="184"/>
      <c r="F16" s="184"/>
      <c r="G16" s="184"/>
      <c r="H16" s="184" t="s">
        <v>14</v>
      </c>
      <c r="I16" s="116"/>
    </row>
    <row r="17" spans="1:12" s="69" customFormat="1" ht="35.25" customHeight="1">
      <c r="A17" s="184"/>
      <c r="B17" s="184"/>
      <c r="C17" s="184"/>
      <c r="D17" s="88" t="s">
        <v>15</v>
      </c>
      <c r="E17" s="88" t="s">
        <v>16</v>
      </c>
      <c r="F17" s="87" t="s">
        <v>17</v>
      </c>
      <c r="G17" s="87" t="s">
        <v>18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20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84.726590000000002</v>
      </c>
      <c r="E25" s="99">
        <v>0.11208</v>
      </c>
      <c r="F25" s="115"/>
      <c r="G25" s="100"/>
      <c r="H25" s="101">
        <f>SUM(D25:G25)</f>
        <v>84.838670000000008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32</v>
      </c>
      <c r="B30" s="189"/>
      <c r="C30" s="190"/>
      <c r="D30" s="102">
        <f>SUM(D25:D29)</f>
        <v>84.726590000000002</v>
      </c>
      <c r="E30" s="102">
        <f>SUM(E25:E29)</f>
        <v>0.11208</v>
      </c>
      <c r="F30" s="102">
        <f>SUM(F25:F29)</f>
        <v>0</v>
      </c>
      <c r="G30" s="102">
        <f>SUM(G25:G29)</f>
        <v>0</v>
      </c>
      <c r="H30" s="102">
        <f>SUM(H25:H29)</f>
        <v>84.838670000000008</v>
      </c>
      <c r="I30" s="121"/>
      <c r="J30" s="122"/>
      <c r="K30" s="122"/>
    </row>
    <row r="31" spans="1:12" s="72" customFormat="1" ht="18.75">
      <c r="A31" s="185" t="s">
        <v>33</v>
      </c>
      <c r="B31" s="186"/>
      <c r="C31" s="187"/>
      <c r="D31" s="104">
        <f>D23+D30</f>
        <v>84.726590000000002</v>
      </c>
      <c r="E31" s="104">
        <f>E23+E30</f>
        <v>0.11208</v>
      </c>
      <c r="F31" s="104">
        <f>F23+F30</f>
        <v>0</v>
      </c>
      <c r="G31" s="104">
        <f>G23+G30</f>
        <v>0</v>
      </c>
      <c r="H31" s="104">
        <f>H23+H30</f>
        <v>84.838670000000008</v>
      </c>
      <c r="I31" s="121"/>
    </row>
    <row r="32" spans="1:12" s="72" customFormat="1" ht="21" hidden="1" customHeight="1">
      <c r="A32" s="103"/>
      <c r="B32" s="183" t="s">
        <v>34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35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36</v>
      </c>
      <c r="B37" s="186"/>
      <c r="C37" s="187"/>
      <c r="D37" s="106">
        <f>D31+D36</f>
        <v>84.726590000000002</v>
      </c>
      <c r="E37" s="106">
        <f>E31+E36</f>
        <v>0.11208</v>
      </c>
      <c r="F37" s="106">
        <f>F31+F36</f>
        <v>0</v>
      </c>
      <c r="G37" s="106">
        <f>G31+G36</f>
        <v>0</v>
      </c>
      <c r="H37" s="106">
        <f>H31+H36</f>
        <v>84.838670000000008</v>
      </c>
    </row>
    <row r="38" spans="1:8" s="72" customFormat="1" ht="22.5" hidden="1" customHeight="1">
      <c r="A38" s="103"/>
      <c r="B38" s="183" t="s">
        <v>37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38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39</v>
      </c>
      <c r="B43" s="186"/>
      <c r="C43" s="187"/>
      <c r="D43" s="106">
        <f>D37+D42</f>
        <v>84.726590000000002</v>
      </c>
      <c r="E43" s="106">
        <f>E37+E42</f>
        <v>0.11208</v>
      </c>
      <c r="F43" s="106">
        <f>F37+F42</f>
        <v>0</v>
      </c>
      <c r="G43" s="106">
        <f>G37+G42</f>
        <v>0</v>
      </c>
      <c r="H43" s="106">
        <f>H37+H42</f>
        <v>84.838670000000008</v>
      </c>
    </row>
    <row r="44" spans="1:8" s="72" customFormat="1" ht="24" hidden="1" customHeight="1">
      <c r="A44" s="103"/>
      <c r="B44" s="183" t="s">
        <v>40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41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42</v>
      </c>
      <c r="B49" s="186"/>
      <c r="C49" s="187"/>
      <c r="D49" s="106">
        <f>D43+D48</f>
        <v>84.726590000000002</v>
      </c>
      <c r="E49" s="106">
        <f>E43+E48</f>
        <v>0.11208</v>
      </c>
      <c r="F49" s="106">
        <f>F43+F48</f>
        <v>0</v>
      </c>
      <c r="G49" s="106">
        <f>G43+G48</f>
        <v>0</v>
      </c>
      <c r="H49" s="106">
        <f>H43+H48</f>
        <v>84.838670000000008</v>
      </c>
    </row>
    <row r="50" spans="1:8" s="72" customFormat="1" ht="21" hidden="1" customHeight="1">
      <c r="A50" s="103"/>
      <c r="B50" s="183" t="s">
        <v>43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44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45</v>
      </c>
      <c r="B55" s="186"/>
      <c r="C55" s="187"/>
      <c r="D55" s="106">
        <f>D49+D54</f>
        <v>84.726590000000002</v>
      </c>
      <c r="E55" s="106">
        <f>E49+E54</f>
        <v>0.11208</v>
      </c>
      <c r="F55" s="106">
        <f>F49+F54</f>
        <v>0</v>
      </c>
      <c r="G55" s="106">
        <f>G49+G54</f>
        <v>0</v>
      </c>
      <c r="H55" s="106">
        <f>H49+H54</f>
        <v>84.838670000000008</v>
      </c>
    </row>
    <row r="56" spans="1:8" s="72" customFormat="1" ht="29.1" hidden="1" customHeight="1">
      <c r="A56" s="103"/>
      <c r="B56" s="183" t="s">
        <v>46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47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48</v>
      </c>
      <c r="B61" s="186"/>
      <c r="C61" s="187"/>
      <c r="D61" s="106">
        <f>D55+D60</f>
        <v>84.726590000000002</v>
      </c>
      <c r="E61" s="106">
        <f>E55+E60</f>
        <v>0.11208</v>
      </c>
      <c r="F61" s="106">
        <f>F55+F60</f>
        <v>0</v>
      </c>
      <c r="G61" s="106">
        <f>G55+G60</f>
        <v>0</v>
      </c>
      <c r="H61" s="106">
        <f>H55+H60</f>
        <v>84.838670000000008</v>
      </c>
    </row>
    <row r="62" spans="1:8" s="71" customFormat="1" ht="28.5" customHeight="1">
      <c r="A62" s="107"/>
      <c r="B62" s="183" t="s">
        <v>49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2.11816</v>
      </c>
      <c r="E63" s="110">
        <f>ROUND(E61*2.5%,5)</f>
        <v>2.8E-3</v>
      </c>
      <c r="F63" s="110"/>
      <c r="G63" s="110"/>
      <c r="H63" s="111">
        <f t="shared" ref="H63:H65" si="0">SUM(D63:G63)</f>
        <v>2.1209600000000002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52</v>
      </c>
      <c r="B66" s="189"/>
      <c r="C66" s="190"/>
      <c r="D66" s="102">
        <f>SUM(D63:D65)</f>
        <v>2.11816</v>
      </c>
      <c r="E66" s="102">
        <f>SUM(E63:E65)</f>
        <v>2.8E-3</v>
      </c>
      <c r="F66" s="102">
        <f>SUM(F63:F65)</f>
        <v>0</v>
      </c>
      <c r="G66" s="102">
        <f>SUM(G63:G65)</f>
        <v>0</v>
      </c>
      <c r="H66" s="102">
        <f>SUM(H63:H65)</f>
        <v>2.1209600000000002</v>
      </c>
    </row>
    <row r="67" spans="1:11" s="71" customFormat="1" ht="18.75">
      <c r="A67" s="185" t="s">
        <v>53</v>
      </c>
      <c r="B67" s="186"/>
      <c r="C67" s="187"/>
      <c r="D67" s="104">
        <f>D61+D66</f>
        <v>86.844750000000005</v>
      </c>
      <c r="E67" s="104">
        <f>E61+E66</f>
        <v>0.11488</v>
      </c>
      <c r="F67" s="104">
        <f>F61+F66</f>
        <v>0</v>
      </c>
      <c r="G67" s="104">
        <f>G61+G66</f>
        <v>0</v>
      </c>
      <c r="H67" s="104">
        <f>H61+H66</f>
        <v>86.959630000000004</v>
      </c>
    </row>
    <row r="68" spans="1:11" s="71" customFormat="1" ht="29.1" customHeight="1">
      <c r="A68" s="107"/>
      <c r="B68" s="183" t="s">
        <v>54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1.65005</v>
      </c>
      <c r="E69" s="110">
        <f>ROUND(E67*1.9%,5)</f>
        <v>2.1800000000000001E-3</v>
      </c>
      <c r="F69" s="110"/>
      <c r="G69" s="110"/>
      <c r="H69" s="111">
        <f t="shared" ref="H69" si="1">SUM(D69:G69)</f>
        <v>1.6522300000000001</v>
      </c>
      <c r="J69" s="117" t="s">
        <v>57</v>
      </c>
      <c r="K69" s="118">
        <f>(D31+E31)*1.019*1000+G76*1000</f>
        <v>86450.604729999992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69</v>
      </c>
      <c r="B75" s="189"/>
      <c r="C75" s="190"/>
      <c r="D75" s="102">
        <f>SUM(D69:D74)</f>
        <v>1.65005</v>
      </c>
      <c r="E75" s="102">
        <f>SUM(E69:E74)</f>
        <v>2.1800000000000001E-3</v>
      </c>
      <c r="F75" s="102">
        <f>SUM(F69:F74)</f>
        <v>0</v>
      </c>
      <c r="G75" s="102">
        <f>SUM(G69:G74)</f>
        <v>0</v>
      </c>
      <c r="H75" s="102">
        <f>SUM(H69:H74)</f>
        <v>1.6522300000000001</v>
      </c>
      <c r="I75" s="148" t="s">
        <v>57</v>
      </c>
      <c r="J75" s="148"/>
    </row>
    <row r="76" spans="1:11" s="71" customFormat="1" ht="18.75">
      <c r="A76" s="185" t="s">
        <v>70</v>
      </c>
      <c r="B76" s="186"/>
      <c r="C76" s="187"/>
      <c r="D76" s="104">
        <f>D67+D75</f>
        <v>88.494799999999998</v>
      </c>
      <c r="E76" s="104">
        <f>E67+E75</f>
        <v>0.11706</v>
      </c>
      <c r="F76" s="104">
        <f>F67+F75</f>
        <v>0</v>
      </c>
      <c r="G76" s="104">
        <f>G67+G75</f>
        <v>0</v>
      </c>
      <c r="H76" s="124">
        <f>H67+H75</f>
        <v>88.611860000000007</v>
      </c>
      <c r="I76" s="149">
        <f>K69+K70</f>
        <v>86450.604729999992</v>
      </c>
      <c r="J76" s="150"/>
    </row>
    <row r="77" spans="1:11" s="71" customFormat="1" ht="28.5" customHeight="1">
      <c r="A77" s="107"/>
      <c r="B77" s="183" t="s">
        <v>71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1.89629</v>
      </c>
      <c r="H78" s="101">
        <f>SUM(D78:G78)</f>
        <v>1.89629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3.5896699999999999</v>
      </c>
      <c r="H79" s="101">
        <f>SUM(D79:G79)</f>
        <v>3.5896699999999999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76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5.4859600000000004</v>
      </c>
      <c r="H81" s="102">
        <f>SUM(D81:G81)</f>
        <v>5.4859600000000004</v>
      </c>
    </row>
    <row r="82" spans="1:11" s="71" customFormat="1" ht="18.75">
      <c r="A82" s="185" t="s">
        <v>77</v>
      </c>
      <c r="B82" s="186"/>
      <c r="C82" s="187"/>
      <c r="D82" s="104">
        <f>D76+D81</f>
        <v>88.494799999999998</v>
      </c>
      <c r="E82" s="104">
        <f>E76+E81</f>
        <v>0.11706</v>
      </c>
      <c r="F82" s="104">
        <f>F76+F81</f>
        <v>0</v>
      </c>
      <c r="G82" s="104">
        <f>G76+G81</f>
        <v>5.4859600000000004</v>
      </c>
      <c r="H82" s="104">
        <f>H76+H81</f>
        <v>94.097820000000013</v>
      </c>
    </row>
    <row r="83" spans="1:11" s="71" customFormat="1" ht="28.5" hidden="1" customHeight="1">
      <c r="A83" s="107"/>
      <c r="B83" s="183" t="s">
        <v>78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76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79</v>
      </c>
      <c r="B88" s="186"/>
      <c r="C88" s="187"/>
      <c r="D88" s="106">
        <f>D82+D87</f>
        <v>88.494799999999998</v>
      </c>
      <c r="E88" s="106">
        <f>E82+E87</f>
        <v>0.11706</v>
      </c>
      <c r="F88" s="106">
        <f>F82+F87</f>
        <v>0</v>
      </c>
      <c r="G88" s="106">
        <f>G82+G87</f>
        <v>5.4859600000000004</v>
      </c>
      <c r="H88" s="106">
        <f>H82+H87</f>
        <v>94.097820000000013</v>
      </c>
    </row>
    <row r="89" spans="1:11" s="71" customFormat="1" ht="29.1" customHeight="1">
      <c r="A89" s="107"/>
      <c r="B89" s="183" t="s">
        <v>80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69-26-Ф-Ст от 12.05.2026</v>
      </c>
      <c r="C90" s="127" t="s">
        <v>81</v>
      </c>
      <c r="D90" s="115"/>
      <c r="E90" s="115"/>
      <c r="F90" s="115"/>
      <c r="G90" s="98">
        <v>2.7282999999999999</v>
      </c>
      <c r="H90" s="101">
        <f>SUM(D90:G90)</f>
        <v>2.7282999999999999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84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2.7282999999999999</v>
      </c>
      <c r="H93" s="102">
        <f>SUM(H90:H92)</f>
        <v>2.7282999999999999</v>
      </c>
      <c r="I93" s="152"/>
    </row>
    <row r="94" spans="1:11" s="71" customFormat="1" ht="19.5" thickBot="1">
      <c r="A94" s="185" t="s">
        <v>85</v>
      </c>
      <c r="B94" s="186"/>
      <c r="C94" s="187"/>
      <c r="D94" s="104">
        <f>D88+D93</f>
        <v>88.494799999999998</v>
      </c>
      <c r="E94" s="104">
        <f>E88+E93</f>
        <v>0.11706</v>
      </c>
      <c r="F94" s="104">
        <f>F88+F93</f>
        <v>0</v>
      </c>
      <c r="G94" s="104">
        <f>G88+G93</f>
        <v>8.2142599999999995</v>
      </c>
      <c r="H94" s="104">
        <f>H93+H88</f>
        <v>96.826120000000017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83" t="s">
        <v>88</v>
      </c>
      <c r="C95" s="183"/>
      <c r="D95" s="183"/>
      <c r="E95" s="183"/>
      <c r="F95" s="183"/>
      <c r="G95" s="183"/>
      <c r="H95" s="91"/>
      <c r="I95" s="154" t="s">
        <v>89</v>
      </c>
      <c r="J95" s="155">
        <f>I76/1000+G90</f>
        <v>89.178904729999999</v>
      </c>
      <c r="K95" s="156">
        <f>J95*1.22</f>
        <v>108.7982637706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2.6548400000000001</v>
      </c>
      <c r="E96" s="115">
        <f t="shared" ref="E96:G96" si="2">ROUND(E94*0.03,5)</f>
        <v>3.5100000000000001E-3</v>
      </c>
      <c r="F96" s="115">
        <f t="shared" si="2"/>
        <v>0</v>
      </c>
      <c r="G96" s="115">
        <f t="shared" si="2"/>
        <v>0.24643000000000001</v>
      </c>
      <c r="H96" s="101">
        <f>SUM(D96:G96)</f>
        <v>2.9047800000000001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2.6548400000000001</v>
      </c>
      <c r="E99" s="132">
        <f>SUM(E96:E98)</f>
        <v>3.5100000000000001E-3</v>
      </c>
      <c r="F99" s="132">
        <f>SUM(F96:F98)</f>
        <v>0</v>
      </c>
      <c r="G99" s="132">
        <f>SUM(G96:G98)</f>
        <v>0.24643000000000001</v>
      </c>
      <c r="H99" s="132">
        <f>SUM(H96:H98)</f>
        <v>2.9047800000000001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91.149640000000005</v>
      </c>
      <c r="E100" s="134">
        <f>E94+E99</f>
        <v>0.12057</v>
      </c>
      <c r="F100" s="134">
        <f>F94+F99</f>
        <v>0</v>
      </c>
      <c r="G100" s="134">
        <f>G94+G99</f>
        <v>8.4606899999999996</v>
      </c>
      <c r="H100" s="134">
        <f>H94+H99</f>
        <v>99.73090000000002</v>
      </c>
      <c r="I100" s="160"/>
      <c r="J100" s="161">
        <v>89.181250000000006</v>
      </c>
      <c r="K100" s="141"/>
    </row>
    <row r="101" spans="1:12" s="71" customFormat="1" ht="21.75" thickBot="1">
      <c r="A101" s="130"/>
      <c r="B101" s="183" t="s">
        <v>95</v>
      </c>
      <c r="C101" s="183"/>
      <c r="D101" s="183"/>
      <c r="E101" s="183"/>
      <c r="F101" s="183"/>
      <c r="G101" s="183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20.05292</v>
      </c>
      <c r="E102" s="115">
        <f>ROUND(E100*0.22,5)</f>
        <v>2.6530000000000001E-2</v>
      </c>
      <c r="F102" s="115">
        <f>ROUND(F100*0.22,5)</f>
        <v>0</v>
      </c>
      <c r="G102" s="115">
        <f>ROUND(G100*0.22,5)</f>
        <v>1.8613500000000001</v>
      </c>
      <c r="H102" s="104">
        <f>SUM(D102:G102)</f>
        <v>21.940800000000003</v>
      </c>
      <c r="I102" s="151"/>
      <c r="J102" s="162">
        <v>97.861760000000004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20.05292</v>
      </c>
      <c r="E105" s="104">
        <f>SUM(E102:E104)</f>
        <v>2.6530000000000001E-2</v>
      </c>
      <c r="F105" s="104">
        <f>SUM(F102:F104)</f>
        <v>0</v>
      </c>
      <c r="G105" s="104">
        <f>SUM(G102:G104)</f>
        <v>1.8613500000000001</v>
      </c>
      <c r="H105" s="104">
        <f>SUM(H102:H104)</f>
        <v>21.940800000000003</v>
      </c>
      <c r="I105" s="163" t="s">
        <v>101</v>
      </c>
      <c r="J105" s="164">
        <f>(J102/1.03/1.0393-H90)/1.0214</f>
        <v>86.832155846156709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111.20256000000001</v>
      </c>
      <c r="E106" s="104">
        <f>E100+E105</f>
        <v>0.14710000000000001</v>
      </c>
      <c r="F106" s="104">
        <f>F100+F105</f>
        <v>0</v>
      </c>
      <c r="G106" s="104">
        <f>G100+G105</f>
        <v>10.322039999999999</v>
      </c>
      <c r="H106" s="115">
        <f>H100+H105</f>
        <v>121.67170000000002</v>
      </c>
      <c r="I106" s="163" t="s">
        <v>103</v>
      </c>
      <c r="J106" s="166">
        <f>J100-H90</f>
        <v>86.452950000000001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B1CF-B165-4458-A6F1-AE05A323273E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6.5" customHeight="1">
      <c r="A3" s="75"/>
      <c r="B3" s="199" t="s">
        <v>157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152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154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84" t="s">
        <v>10</v>
      </c>
      <c r="B16" s="184" t="s">
        <v>11</v>
      </c>
      <c r="C16" s="184" t="s">
        <v>12</v>
      </c>
      <c r="D16" s="184" t="s">
        <v>13</v>
      </c>
      <c r="E16" s="184"/>
      <c r="F16" s="184"/>
      <c r="G16" s="184"/>
      <c r="H16" s="184" t="s">
        <v>14</v>
      </c>
      <c r="I16" s="116"/>
    </row>
    <row r="17" spans="1:12" s="69" customFormat="1" ht="35.25" customHeight="1">
      <c r="A17" s="184"/>
      <c r="B17" s="184"/>
      <c r="C17" s="184"/>
      <c r="D17" s="88" t="s">
        <v>15</v>
      </c>
      <c r="E17" s="88" t="s">
        <v>16</v>
      </c>
      <c r="F17" s="87" t="s">
        <v>17</v>
      </c>
      <c r="G17" s="87" t="s">
        <v>18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20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18.77495</v>
      </c>
      <c r="E25" s="99">
        <v>16.091889999999999</v>
      </c>
      <c r="F25" s="115"/>
      <c r="G25" s="100"/>
      <c r="H25" s="101">
        <f>SUM(D25:G25)</f>
        <v>34.866839999999996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32</v>
      </c>
      <c r="B30" s="189"/>
      <c r="C30" s="190"/>
      <c r="D30" s="102">
        <f>SUM(D25:D29)</f>
        <v>18.77495</v>
      </c>
      <c r="E30" s="102">
        <f>SUM(E25:E29)</f>
        <v>16.091889999999999</v>
      </c>
      <c r="F30" s="102">
        <f>SUM(F25:F29)</f>
        <v>0</v>
      </c>
      <c r="G30" s="102">
        <f>SUM(G25:G29)</f>
        <v>0</v>
      </c>
      <c r="H30" s="102">
        <f>SUM(H25:H29)</f>
        <v>34.866839999999996</v>
      </c>
      <c r="I30" s="121"/>
      <c r="J30" s="122"/>
      <c r="K30" s="122"/>
    </row>
    <row r="31" spans="1:12" s="72" customFormat="1" ht="18.75">
      <c r="A31" s="185" t="s">
        <v>33</v>
      </c>
      <c r="B31" s="186"/>
      <c r="C31" s="187"/>
      <c r="D31" s="104">
        <f>D23+D30</f>
        <v>18.77495</v>
      </c>
      <c r="E31" s="104">
        <f>E23+E30</f>
        <v>16.091889999999999</v>
      </c>
      <c r="F31" s="104">
        <f>F23+F30</f>
        <v>0</v>
      </c>
      <c r="G31" s="104">
        <f>G23+G30</f>
        <v>0</v>
      </c>
      <c r="H31" s="104">
        <f>H23+H30</f>
        <v>34.866839999999996</v>
      </c>
      <c r="I31" s="121"/>
    </row>
    <row r="32" spans="1:12" s="72" customFormat="1" ht="21" hidden="1" customHeight="1">
      <c r="A32" s="103"/>
      <c r="B32" s="183" t="s">
        <v>34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35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36</v>
      </c>
      <c r="B37" s="186"/>
      <c r="C37" s="187"/>
      <c r="D37" s="106">
        <f>D31+D36</f>
        <v>18.77495</v>
      </c>
      <c r="E37" s="106">
        <f>E31+E36</f>
        <v>16.091889999999999</v>
      </c>
      <c r="F37" s="106">
        <f>F31+F36</f>
        <v>0</v>
      </c>
      <c r="G37" s="106">
        <f>G31+G36</f>
        <v>0</v>
      </c>
      <c r="H37" s="106">
        <f>H31+H36</f>
        <v>34.866839999999996</v>
      </c>
    </row>
    <row r="38" spans="1:8" s="72" customFormat="1" ht="22.5" hidden="1" customHeight="1">
      <c r="A38" s="103"/>
      <c r="B38" s="183" t="s">
        <v>37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38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39</v>
      </c>
      <c r="B43" s="186"/>
      <c r="C43" s="187"/>
      <c r="D43" s="106">
        <f>D37+D42</f>
        <v>18.77495</v>
      </c>
      <c r="E43" s="106">
        <f>E37+E42</f>
        <v>16.091889999999999</v>
      </c>
      <c r="F43" s="106">
        <f>F37+F42</f>
        <v>0</v>
      </c>
      <c r="G43" s="106">
        <f>G37+G42</f>
        <v>0</v>
      </c>
      <c r="H43" s="106">
        <f>H37+H42</f>
        <v>34.866839999999996</v>
      </c>
    </row>
    <row r="44" spans="1:8" s="72" customFormat="1" ht="24" hidden="1" customHeight="1">
      <c r="A44" s="103"/>
      <c r="B44" s="183" t="s">
        <v>40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41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42</v>
      </c>
      <c r="B49" s="186"/>
      <c r="C49" s="187"/>
      <c r="D49" s="106">
        <f>D43+D48</f>
        <v>18.77495</v>
      </c>
      <c r="E49" s="106">
        <f>E43+E48</f>
        <v>16.091889999999999</v>
      </c>
      <c r="F49" s="106">
        <f>F43+F48</f>
        <v>0</v>
      </c>
      <c r="G49" s="106">
        <f>G43+G48</f>
        <v>0</v>
      </c>
      <c r="H49" s="106">
        <f>H43+H48</f>
        <v>34.866839999999996</v>
      </c>
    </row>
    <row r="50" spans="1:8" s="72" customFormat="1" ht="21" hidden="1" customHeight="1">
      <c r="A50" s="103"/>
      <c r="B50" s="183" t="s">
        <v>43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44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45</v>
      </c>
      <c r="B55" s="186"/>
      <c r="C55" s="187"/>
      <c r="D55" s="106">
        <f>D49+D54</f>
        <v>18.77495</v>
      </c>
      <c r="E55" s="106">
        <f>E49+E54</f>
        <v>16.091889999999999</v>
      </c>
      <c r="F55" s="106">
        <f>F49+F54</f>
        <v>0</v>
      </c>
      <c r="G55" s="106">
        <f>G49+G54</f>
        <v>0</v>
      </c>
      <c r="H55" s="106">
        <f>H49+H54</f>
        <v>34.866839999999996</v>
      </c>
    </row>
    <row r="56" spans="1:8" s="72" customFormat="1" ht="29.1" hidden="1" customHeight="1">
      <c r="A56" s="103"/>
      <c r="B56" s="183" t="s">
        <v>46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47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48</v>
      </c>
      <c r="B61" s="186"/>
      <c r="C61" s="187"/>
      <c r="D61" s="106">
        <f>D55+D60</f>
        <v>18.77495</v>
      </c>
      <c r="E61" s="106">
        <f>E55+E60</f>
        <v>16.091889999999999</v>
      </c>
      <c r="F61" s="106">
        <f>F55+F60</f>
        <v>0</v>
      </c>
      <c r="G61" s="106">
        <f>G55+G60</f>
        <v>0</v>
      </c>
      <c r="H61" s="106">
        <f>H55+H60</f>
        <v>34.866839999999996</v>
      </c>
    </row>
    <row r="62" spans="1:8" s="71" customFormat="1" ht="28.5" customHeight="1">
      <c r="A62" s="107"/>
      <c r="B62" s="183" t="s">
        <v>49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ROUND(D61*2.5%,5)+0.00001</f>
        <v>0.46938000000000002</v>
      </c>
      <c r="E63" s="110">
        <f>ROUND(E61*2.5%,5)</f>
        <v>0.40229999999999999</v>
      </c>
      <c r="F63" s="110"/>
      <c r="G63" s="110"/>
      <c r="H63" s="111">
        <f t="shared" ref="H63:H65" si="0">SUM(D63:G63)</f>
        <v>0.87168000000000001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52</v>
      </c>
      <c r="B66" s="189"/>
      <c r="C66" s="190"/>
      <c r="D66" s="102">
        <f>SUM(D63:D65)</f>
        <v>0.46938000000000002</v>
      </c>
      <c r="E66" s="102">
        <f>SUM(E63:E65)</f>
        <v>0.40229999999999999</v>
      </c>
      <c r="F66" s="102">
        <f>SUM(F63:F65)</f>
        <v>0</v>
      </c>
      <c r="G66" s="102">
        <f>SUM(G63:G65)</f>
        <v>0</v>
      </c>
      <c r="H66" s="102">
        <f>SUM(H63:H65)</f>
        <v>0.87168000000000001</v>
      </c>
    </row>
    <row r="67" spans="1:11" s="71" customFormat="1" ht="18.75">
      <c r="A67" s="185" t="s">
        <v>53</v>
      </c>
      <c r="B67" s="186"/>
      <c r="C67" s="187"/>
      <c r="D67" s="104">
        <f>D61+D66</f>
        <v>19.244330000000001</v>
      </c>
      <c r="E67" s="104">
        <f>E61+E66</f>
        <v>16.49419</v>
      </c>
      <c r="F67" s="104">
        <f>F61+F66</f>
        <v>0</v>
      </c>
      <c r="G67" s="104">
        <f>G61+G66</f>
        <v>0</v>
      </c>
      <c r="H67" s="104">
        <f>H61+H66</f>
        <v>35.738519999999994</v>
      </c>
    </row>
    <row r="68" spans="1:11" s="71" customFormat="1" ht="29.1" customHeight="1">
      <c r="A68" s="107"/>
      <c r="B68" s="183" t="s">
        <v>54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0.36564000000000002</v>
      </c>
      <c r="E69" s="110">
        <f>ROUND(E67*1.9%,5)</f>
        <v>0.31339</v>
      </c>
      <c r="F69" s="110"/>
      <c r="G69" s="110"/>
      <c r="H69" s="111">
        <f t="shared" ref="H69" si="1">SUM(D69:G69)</f>
        <v>0.67903000000000002</v>
      </c>
      <c r="J69" s="117" t="s">
        <v>57</v>
      </c>
      <c r="K69" s="118">
        <f>(D31+E31)*1.019*1000+G76*1000</f>
        <v>50061.119959999989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14.53181</v>
      </c>
      <c r="H70" s="101">
        <f>G70</f>
        <v>14.53181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69</v>
      </c>
      <c r="B75" s="189"/>
      <c r="C75" s="190"/>
      <c r="D75" s="102">
        <f>SUM(D69:D74)</f>
        <v>0.36564000000000002</v>
      </c>
      <c r="E75" s="102">
        <f>SUM(E69:E74)</f>
        <v>0.31339</v>
      </c>
      <c r="F75" s="102">
        <f>SUM(F69:F74)</f>
        <v>0</v>
      </c>
      <c r="G75" s="102">
        <f>SUM(G69:G74)</f>
        <v>14.53181</v>
      </c>
      <c r="H75" s="102">
        <f>SUM(H69:H74)</f>
        <v>15.210840000000001</v>
      </c>
      <c r="I75" s="148" t="s">
        <v>57</v>
      </c>
      <c r="J75" s="148"/>
    </row>
    <row r="76" spans="1:11" s="71" customFormat="1" ht="18.75">
      <c r="A76" s="185" t="s">
        <v>70</v>
      </c>
      <c r="B76" s="186"/>
      <c r="C76" s="187"/>
      <c r="D76" s="104">
        <f>D67+D75</f>
        <v>19.609970000000001</v>
      </c>
      <c r="E76" s="104">
        <f>E67+E75</f>
        <v>16.807579999999998</v>
      </c>
      <c r="F76" s="104">
        <f>F67+F75</f>
        <v>0</v>
      </c>
      <c r="G76" s="104">
        <f>G67+G75</f>
        <v>14.53181</v>
      </c>
      <c r="H76" s="124">
        <f>H67+H75</f>
        <v>50.949359999999999</v>
      </c>
      <c r="I76" s="149">
        <f>K69+K70</f>
        <v>50061.119959999989</v>
      </c>
      <c r="J76" s="150"/>
    </row>
    <row r="77" spans="1:11" s="71" customFormat="1" ht="28.5" customHeight="1">
      <c r="A77" s="107"/>
      <c r="B77" s="183" t="s">
        <v>71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1.09032</v>
      </c>
      <c r="H78" s="101">
        <f>SUM(D78:G78)</f>
        <v>1.09032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2.00231</v>
      </c>
      <c r="H79" s="101">
        <f>SUM(D79:G79)</f>
        <v>2.00231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76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3.0926299999999998</v>
      </c>
      <c r="H81" s="102">
        <f>SUM(D81:G81)</f>
        <v>3.0926299999999998</v>
      </c>
    </row>
    <row r="82" spans="1:11" s="71" customFormat="1" ht="18.75">
      <c r="A82" s="185" t="s">
        <v>77</v>
      </c>
      <c r="B82" s="186"/>
      <c r="C82" s="187"/>
      <c r="D82" s="104">
        <f>D76+D81</f>
        <v>19.609970000000001</v>
      </c>
      <c r="E82" s="104">
        <f>E76+E81</f>
        <v>16.807579999999998</v>
      </c>
      <c r="F82" s="104">
        <f>F76+F81</f>
        <v>0</v>
      </c>
      <c r="G82" s="104">
        <f>G76+G81</f>
        <v>17.62444</v>
      </c>
      <c r="H82" s="104">
        <f>H76+H81</f>
        <v>54.041989999999998</v>
      </c>
    </row>
    <row r="83" spans="1:11" s="71" customFormat="1" ht="28.5" hidden="1" customHeight="1">
      <c r="A83" s="107"/>
      <c r="B83" s="183" t="s">
        <v>78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76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79</v>
      </c>
      <c r="B88" s="186"/>
      <c r="C88" s="187"/>
      <c r="D88" s="106">
        <f>D82+D87</f>
        <v>19.609970000000001</v>
      </c>
      <c r="E88" s="106">
        <f>E82+E87</f>
        <v>16.807579999999998</v>
      </c>
      <c r="F88" s="106">
        <f>F82+F87</f>
        <v>0</v>
      </c>
      <c r="G88" s="106">
        <f>G82+G87</f>
        <v>17.62444</v>
      </c>
      <c r="H88" s="106">
        <f>H82+H87</f>
        <v>54.041989999999998</v>
      </c>
    </row>
    <row r="89" spans="1:11" s="71" customFormat="1" ht="29.1" customHeight="1">
      <c r="A89" s="107"/>
      <c r="B89" s="183" t="s">
        <v>80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69-26-Ф-Ст от 12.05.2026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84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85" t="s">
        <v>85</v>
      </c>
      <c r="B94" s="186"/>
      <c r="C94" s="187"/>
      <c r="D94" s="104">
        <f>D88+D93</f>
        <v>19.609970000000001</v>
      </c>
      <c r="E94" s="104">
        <f>E88+E93</f>
        <v>16.807579999999998</v>
      </c>
      <c r="F94" s="104">
        <f>F88+F93</f>
        <v>0</v>
      </c>
      <c r="G94" s="104">
        <f>G88+G93</f>
        <v>17.62444</v>
      </c>
      <c r="H94" s="104">
        <f>H93+H88</f>
        <v>54.041989999999998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83" t="s">
        <v>88</v>
      </c>
      <c r="C95" s="183"/>
      <c r="D95" s="183"/>
      <c r="E95" s="183"/>
      <c r="F95" s="183"/>
      <c r="G95" s="183"/>
      <c r="H95" s="91"/>
      <c r="I95" s="154" t="s">
        <v>89</v>
      </c>
      <c r="J95" s="155">
        <f>I76/1000+G90</f>
        <v>50.061119959999992</v>
      </c>
      <c r="K95" s="156">
        <f>J95*1.22</f>
        <v>61.074566351199991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0.58830000000000005</v>
      </c>
      <c r="E96" s="115">
        <f t="shared" ref="E96:G96" si="2">ROUND(E94*0.03,5)</f>
        <v>0.50422999999999996</v>
      </c>
      <c r="F96" s="115">
        <f t="shared" si="2"/>
        <v>0</v>
      </c>
      <c r="G96" s="115">
        <f t="shared" si="2"/>
        <v>0.52873000000000003</v>
      </c>
      <c r="H96" s="101">
        <f>SUM(D96:G96)</f>
        <v>1.6212599999999999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0.58830000000000005</v>
      </c>
      <c r="E99" s="132">
        <f>SUM(E96:E98)</f>
        <v>0.50422999999999996</v>
      </c>
      <c r="F99" s="132">
        <f>SUM(F96:F98)</f>
        <v>0</v>
      </c>
      <c r="G99" s="132">
        <f>SUM(G96:G98)</f>
        <v>0.52873000000000003</v>
      </c>
      <c r="H99" s="132">
        <f>SUM(H96:H98)</f>
        <v>1.6212599999999999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20.198270000000001</v>
      </c>
      <c r="E100" s="134">
        <f>E94+E99</f>
        <v>17.311809999999998</v>
      </c>
      <c r="F100" s="134">
        <f>F94+F99</f>
        <v>0</v>
      </c>
      <c r="G100" s="134">
        <f>G94+G99</f>
        <v>18.153169999999999</v>
      </c>
      <c r="H100" s="134">
        <f>H94+H99</f>
        <v>55.663249999999998</v>
      </c>
      <c r="I100" s="160"/>
      <c r="J100" s="161">
        <v>89.181250000000006</v>
      </c>
      <c r="K100" s="141"/>
    </row>
    <row r="101" spans="1:12" s="71" customFormat="1" ht="21.75" thickBot="1">
      <c r="A101" s="130"/>
      <c r="B101" s="183" t="s">
        <v>95</v>
      </c>
      <c r="C101" s="183"/>
      <c r="D101" s="183"/>
      <c r="E101" s="183"/>
      <c r="F101" s="183"/>
      <c r="G101" s="183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4.4436200000000001</v>
      </c>
      <c r="E102" s="115">
        <f>ROUND(E100*0.22,5)</f>
        <v>3.8086000000000002</v>
      </c>
      <c r="F102" s="115">
        <f>ROUND(F100*0.22,5)</f>
        <v>0</v>
      </c>
      <c r="G102" s="115">
        <f>ROUND(G100*0.22,5)</f>
        <v>3.9937</v>
      </c>
      <c r="H102" s="104">
        <f>SUM(D102:G102)</f>
        <v>12.245920000000002</v>
      </c>
      <c r="I102" s="151"/>
      <c r="J102" s="162">
        <v>97.861760000000004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4.4436200000000001</v>
      </c>
      <c r="E105" s="104">
        <f>SUM(E102:E104)</f>
        <v>3.8086000000000002</v>
      </c>
      <c r="F105" s="104">
        <f>SUM(F102:F104)</f>
        <v>0</v>
      </c>
      <c r="G105" s="104">
        <f>SUM(G102:G104)</f>
        <v>3.9937</v>
      </c>
      <c r="H105" s="104">
        <f>SUM(H102:H104)</f>
        <v>12.245920000000002</v>
      </c>
      <c r="I105" s="163" t="s">
        <v>101</v>
      </c>
      <c r="J105" s="164">
        <f>(J102/1.03/1.0393-H90)/1.0214</f>
        <v>89.503293500356833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24.64189</v>
      </c>
      <c r="E106" s="104">
        <f>E100+E105</f>
        <v>21.12041</v>
      </c>
      <c r="F106" s="104">
        <f>F100+F105</f>
        <v>0</v>
      </c>
      <c r="G106" s="104">
        <f>G100+G105</f>
        <v>22.14687</v>
      </c>
      <c r="H106" s="115">
        <f>H100+H105</f>
        <v>67.909170000000003</v>
      </c>
      <c r="I106" s="163" t="s">
        <v>103</v>
      </c>
      <c r="J106" s="166">
        <f>J100-H90</f>
        <v>89.181250000000006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B6" sqref="B6:E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3.5" customHeight="1">
      <c r="A3" s="75"/>
      <c r="B3" s="199" t="str">
        <f>'ССР Т'!B3:E3</f>
        <v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tr">
        <f>'ССР Т'!B5:E5</f>
        <v>_______________________ С.А. Дмитренко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/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I-359837</v>
      </c>
    </row>
    <row r="16" spans="1:9" s="69" customFormat="1" ht="22.5" customHeight="1">
      <c r="A16" s="184" t="s">
        <v>10</v>
      </c>
      <c r="B16" s="184" t="s">
        <v>11</v>
      </c>
      <c r="C16" s="184" t="s">
        <v>12</v>
      </c>
      <c r="D16" s="184" t="s">
        <v>13</v>
      </c>
      <c r="E16" s="184"/>
      <c r="F16" s="184"/>
      <c r="G16" s="184"/>
      <c r="H16" s="184" t="s">
        <v>14</v>
      </c>
      <c r="I16" s="116"/>
    </row>
    <row r="17" spans="1:12" s="69" customFormat="1" ht="35.25" customHeight="1">
      <c r="A17" s="184"/>
      <c r="B17" s="184"/>
      <c r="C17" s="184"/>
      <c r="D17" s="88" t="s">
        <v>15</v>
      </c>
      <c r="E17" s="88" t="s">
        <v>16</v>
      </c>
      <c r="F17" s="87" t="s">
        <v>17</v>
      </c>
      <c r="G17" s="87" t="s">
        <v>18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20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32</v>
      </c>
      <c r="B30" s="189"/>
      <c r="C30" s="190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85" t="s">
        <v>33</v>
      </c>
      <c r="B31" s="186"/>
      <c r="C31" s="187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83" t="s">
        <v>34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35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36</v>
      </c>
      <c r="B37" s="186"/>
      <c r="C37" s="187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83" t="s">
        <v>37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38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39</v>
      </c>
      <c r="B43" s="186"/>
      <c r="C43" s="187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83" t="s">
        <v>40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41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42</v>
      </c>
      <c r="B49" s="186"/>
      <c r="C49" s="187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83" t="s">
        <v>43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44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45</v>
      </c>
      <c r="B55" s="186"/>
      <c r="C55" s="187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83" t="s">
        <v>46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47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48</v>
      </c>
      <c r="B61" s="186"/>
      <c r="C61" s="187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83" t="s">
        <v>49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52</v>
      </c>
      <c r="B66" s="189"/>
      <c r="C66" s="190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85" t="s">
        <v>53</v>
      </c>
      <c r="B67" s="186"/>
      <c r="C67" s="187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83" t="s">
        <v>54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57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58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60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69</v>
      </c>
      <c r="B75" s="189"/>
      <c r="C75" s="190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57</v>
      </c>
      <c r="J75" s="148"/>
    </row>
    <row r="76" spans="1:11" s="71" customFormat="1" ht="18.75">
      <c r="A76" s="185" t="s">
        <v>70</v>
      </c>
      <c r="B76" s="186"/>
      <c r="C76" s="187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83" t="s">
        <v>71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76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85" t="s">
        <v>77</v>
      </c>
      <c r="B82" s="186"/>
      <c r="C82" s="187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83" t="s">
        <v>78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76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79</v>
      </c>
      <c r="B88" s="186"/>
      <c r="C88" s="187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83" t="s">
        <v>80</v>
      </c>
      <c r="C89" s="183"/>
      <c r="D89" s="183"/>
      <c r="E89" s="183"/>
      <c r="F89" s="183"/>
      <c r="G89" s="183"/>
      <c r="H89" s="91"/>
    </row>
    <row r="90" spans="1:11" s="71" customFormat="1" ht="21">
      <c r="A90" s="91">
        <v>7</v>
      </c>
      <c r="B90" s="126">
        <f>D14</f>
        <v>0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84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85" t="s">
        <v>85</v>
      </c>
      <c r="B94" s="186"/>
      <c r="C94" s="187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83" t="s">
        <v>88</v>
      </c>
      <c r="C95" s="183"/>
      <c r="D95" s="183"/>
      <c r="E95" s="183"/>
      <c r="F95" s="183"/>
      <c r="G95" s="183"/>
      <c r="H95" s="91"/>
      <c r="I95" s="154" t="s">
        <v>89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83" t="s">
        <v>95</v>
      </c>
      <c r="C101" s="183"/>
      <c r="D101" s="183"/>
      <c r="E101" s="183"/>
      <c r="F101" s="183"/>
      <c r="G101" s="183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101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103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B6" sqref="B6:E6"/>
      <selection pane="bottomLeft" activeCell="B6" sqref="B6:E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106</v>
      </c>
      <c r="M1" s="62"/>
      <c r="N1" s="62"/>
      <c r="O1" s="62"/>
      <c r="P1" s="62"/>
      <c r="Q1" s="62"/>
    </row>
    <row r="2" spans="1:17" ht="60">
      <c r="A2" s="51" t="s">
        <v>107</v>
      </c>
      <c r="B2" s="52" t="s">
        <v>108</v>
      </c>
      <c r="C2" s="51" t="s">
        <v>109</v>
      </c>
      <c r="D2" s="53" t="s">
        <v>110</v>
      </c>
      <c r="E2" s="51" t="s">
        <v>111</v>
      </c>
      <c r="F2" s="54" t="s">
        <v>112</v>
      </c>
      <c r="G2" s="55" t="s">
        <v>113</v>
      </c>
      <c r="H2" s="55" t="s">
        <v>114</v>
      </c>
      <c r="I2" s="55" t="s">
        <v>115</v>
      </c>
      <c r="J2" s="55" t="s">
        <v>116</v>
      </c>
      <c r="K2" s="63"/>
      <c r="L2" s="64" t="s">
        <v>117</v>
      </c>
      <c r="M2" s="64" t="s">
        <v>118</v>
      </c>
      <c r="N2" s="64" t="s">
        <v>119</v>
      </c>
      <c r="O2" s="64" t="s">
        <v>120</v>
      </c>
      <c r="P2" s="64" t="s">
        <v>121</v>
      </c>
      <c r="Q2" s="64" t="s">
        <v>122</v>
      </c>
    </row>
    <row r="3" spans="1:17" ht="18.75">
      <c r="A3" s="56" t="str">
        <f>'ССР Т'!H15</f>
        <v>I-359837</v>
      </c>
      <c r="B3" s="57"/>
      <c r="C3" s="57" t="s">
        <v>123</v>
      </c>
      <c r="D3" s="58" t="s">
        <v>124</v>
      </c>
      <c r="E3" s="59"/>
      <c r="F3" s="56"/>
      <c r="G3" s="60" t="s">
        <v>125</v>
      </c>
      <c r="H3" s="57"/>
      <c r="I3" s="65">
        <v>2026</v>
      </c>
      <c r="J3" s="65">
        <v>6</v>
      </c>
      <c r="K3" s="57"/>
      <c r="L3" s="66"/>
      <c r="M3" s="66"/>
      <c r="N3" s="66"/>
      <c r="O3" s="66">
        <f>SUM('ССР позиции'!Y3:Y18)</f>
        <v>155394.15</v>
      </c>
      <c r="P3" s="66">
        <f>'ССР позиции'!Y19</f>
        <v>34186.710000000006</v>
      </c>
      <c r="Q3" s="66">
        <f>SUM('ССР позиции'!Y3:Y19)</f>
        <v>189580.86</v>
      </c>
    </row>
    <row r="4" spans="1:17">
      <c r="L4" s="67"/>
      <c r="M4" s="67"/>
      <c r="N4" s="67"/>
      <c r="O4" s="67">
        <f>'ССР Т'!H100*1000</f>
        <v>155394.14999999997</v>
      </c>
      <c r="P4" s="67">
        <f>'ССР Т'!H102*1000</f>
        <v>34186.71</v>
      </c>
      <c r="Q4" s="67">
        <f>'ССР Т'!H106*1000</f>
        <v>189580.86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B6" sqref="B6:E6"/>
      <selection pane="topRight" activeCell="B6" sqref="B6:E6"/>
      <selection pane="bottomLeft" activeCell="B6" sqref="B6:E6"/>
      <selection pane="bottomRight" activeCell="B6" sqref="B6:E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126</v>
      </c>
      <c r="H1" s="201"/>
      <c r="I1" s="201"/>
      <c r="J1" s="201"/>
      <c r="K1" s="201"/>
      <c r="L1" s="201"/>
      <c r="M1" s="201"/>
      <c r="N1" s="201"/>
      <c r="O1" s="202" t="s">
        <v>127</v>
      </c>
      <c r="P1" s="202"/>
      <c r="Q1" s="202"/>
      <c r="R1" s="202"/>
      <c r="S1" s="202"/>
      <c r="T1" s="202"/>
      <c r="U1" s="202"/>
      <c r="V1" s="202"/>
      <c r="X1" s="36" t="s">
        <v>106</v>
      </c>
      <c r="Y1" s="47"/>
    </row>
    <row r="2" spans="1:25" ht="75">
      <c r="A2" s="8" t="s">
        <v>107</v>
      </c>
      <c r="B2" s="9" t="s">
        <v>108</v>
      </c>
      <c r="C2" s="10" t="s">
        <v>128</v>
      </c>
      <c r="D2" s="10" t="s">
        <v>129</v>
      </c>
      <c r="E2" s="10" t="s">
        <v>11</v>
      </c>
      <c r="F2" s="10" t="s">
        <v>12</v>
      </c>
      <c r="G2" s="11" t="s">
        <v>130</v>
      </c>
      <c r="H2" s="11" t="s">
        <v>131</v>
      </c>
      <c r="I2" s="11" t="s">
        <v>132</v>
      </c>
      <c r="J2" s="21" t="s">
        <v>133</v>
      </c>
      <c r="K2" s="21" t="s">
        <v>134</v>
      </c>
      <c r="L2" s="21" t="s">
        <v>135</v>
      </c>
      <c r="M2" s="21" t="s">
        <v>136</v>
      </c>
      <c r="N2" s="21" t="s">
        <v>137</v>
      </c>
      <c r="O2" s="22" t="s">
        <v>130</v>
      </c>
      <c r="P2" s="23" t="s">
        <v>131</v>
      </c>
      <c r="Q2" s="23" t="s">
        <v>132</v>
      </c>
      <c r="R2" s="22" t="s">
        <v>133</v>
      </c>
      <c r="S2" s="22" t="s">
        <v>134</v>
      </c>
      <c r="T2" s="22" t="s">
        <v>135</v>
      </c>
      <c r="U2" s="22" t="s">
        <v>136</v>
      </c>
      <c r="V2" s="22" t="s">
        <v>137</v>
      </c>
      <c r="X2" s="37" t="s">
        <v>138</v>
      </c>
      <c r="Y2" s="48" t="s">
        <v>139</v>
      </c>
    </row>
    <row r="3" spans="1:25" s="5" customFormat="1">
      <c r="A3" s="12" t="str">
        <f>'ССР Т'!H15</f>
        <v>I-359837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103501.54000000001</v>
      </c>
      <c r="P3" s="26">
        <f>'ССР Т'!E25*1000</f>
        <v>16203.970000000001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119705.51000000001</v>
      </c>
    </row>
    <row r="4" spans="1:25" s="5" customFormat="1" hidden="1">
      <c r="A4" s="12" t="str">
        <f>A3</f>
        <v>I-359837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I-359837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I-359837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I-359837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I-359837</v>
      </c>
      <c r="B8" s="12"/>
      <c r="C8" s="13">
        <v>8</v>
      </c>
      <c r="D8" s="13">
        <v>2</v>
      </c>
      <c r="E8" s="17" t="s">
        <v>50</v>
      </c>
      <c r="F8" s="15" t="s">
        <v>51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2587.54</v>
      </c>
      <c r="P8" s="26">
        <f>'ССР Т'!E63*1000</f>
        <v>405.1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2992.64</v>
      </c>
    </row>
    <row r="9" spans="1:25" s="5" customFormat="1" ht="39.950000000000003" customHeight="1">
      <c r="A9" s="12" t="str">
        <f>A8</f>
        <v>I-359837</v>
      </c>
      <c r="B9" s="12"/>
      <c r="C9" s="13">
        <v>9</v>
      </c>
      <c r="D9" s="13">
        <f t="shared" si="1"/>
        <v>3</v>
      </c>
      <c r="E9" s="17" t="s">
        <v>55</v>
      </c>
      <c r="F9" s="15" t="s">
        <v>140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2015.6900000000003</v>
      </c>
      <c r="P9" s="26">
        <f>'ССР Т'!E69*1000</f>
        <v>315.57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2331.2600000000002</v>
      </c>
    </row>
    <row r="10" spans="1:25" s="5" customFormat="1">
      <c r="A10" s="12" t="str">
        <f t="shared" ref="A10:A19" si="4">A9</f>
        <v>I-359837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14531.81</v>
      </c>
      <c r="T10" s="26">
        <v>0</v>
      </c>
      <c r="U10" s="26">
        <v>0</v>
      </c>
      <c r="V10" s="44">
        <v>0</v>
      </c>
      <c r="X10" s="41"/>
      <c r="Y10" s="49">
        <f t="shared" si="0"/>
        <v>14531.81</v>
      </c>
    </row>
    <row r="11" spans="1:25" s="5" customFormat="1" hidden="1">
      <c r="A11" s="12" t="str">
        <f>A3</f>
        <v>I-359837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I-359837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I-359837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I-359837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I-359837</v>
      </c>
      <c r="B15" s="12"/>
      <c r="C15" s="13">
        <v>10</v>
      </c>
      <c r="D15" s="13">
        <v>5</v>
      </c>
      <c r="E15" s="17" t="s">
        <v>141</v>
      </c>
      <c r="F15" s="15" t="s">
        <v>142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2986.61</v>
      </c>
      <c r="U15" s="26">
        <v>0</v>
      </c>
      <c r="V15" s="44">
        <v>0</v>
      </c>
      <c r="X15" s="41"/>
      <c r="Y15" s="49">
        <f t="shared" si="0"/>
        <v>2986.61</v>
      </c>
    </row>
    <row r="16" spans="1:25" s="5" customFormat="1" ht="30">
      <c r="A16" s="12" t="str">
        <f t="shared" si="4"/>
        <v>I-359837</v>
      </c>
      <c r="B16" s="12"/>
      <c r="C16" s="13">
        <v>10</v>
      </c>
      <c r="D16" s="13">
        <f t="shared" si="1"/>
        <v>6</v>
      </c>
      <c r="E16" s="17" t="s">
        <v>74</v>
      </c>
      <c r="F16" s="15" t="s">
        <v>75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5591.9800000000005</v>
      </c>
      <c r="U16" s="33">
        <v>0</v>
      </c>
      <c r="V16" s="44">
        <v>0</v>
      </c>
      <c r="X16" s="41"/>
      <c r="Y16" s="49">
        <f t="shared" si="0"/>
        <v>5591.9800000000005</v>
      </c>
    </row>
    <row r="17" spans="1:25" s="5" customFormat="1" ht="30">
      <c r="A17" s="12" t="str">
        <f t="shared" si="4"/>
        <v>I-359837</v>
      </c>
      <c r="B17" s="12"/>
      <c r="C17" s="13">
        <v>12</v>
      </c>
      <c r="D17" s="13">
        <f t="shared" si="1"/>
        <v>7</v>
      </c>
      <c r="E17" s="17" t="str">
        <f>'ССР Т'!D14</f>
        <v>Договор № 69-26-Ф-Ст от 12.05.2026</v>
      </c>
      <c r="F17" s="15" t="s">
        <v>143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2728.2999999999997</v>
      </c>
      <c r="V17" s="44">
        <v>0</v>
      </c>
      <c r="X17" s="41"/>
      <c r="Y17" s="49">
        <f t="shared" si="0"/>
        <v>2728.2999999999997</v>
      </c>
    </row>
    <row r="18" spans="1:25" s="5" customFormat="1" ht="30">
      <c r="A18" s="12" t="str">
        <f t="shared" si="4"/>
        <v>I-359837</v>
      </c>
      <c r="B18" s="12"/>
      <c r="C18" s="13">
        <v>13</v>
      </c>
      <c r="D18" s="13">
        <f t="shared" si="1"/>
        <v>8</v>
      </c>
      <c r="E18" s="17" t="s">
        <v>144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4526.04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4526.04</v>
      </c>
    </row>
    <row r="19" spans="1:25" s="5" customFormat="1">
      <c r="A19" s="12" t="str">
        <f t="shared" si="4"/>
        <v>I-359837</v>
      </c>
      <c r="B19" s="12"/>
      <c r="C19" s="13">
        <v>14</v>
      </c>
      <c r="D19" s="13">
        <f t="shared" si="1"/>
        <v>9</v>
      </c>
      <c r="E19" s="17" t="s">
        <v>145</v>
      </c>
      <c r="F19" s="15" t="s">
        <v>145</v>
      </c>
      <c r="G19" s="20"/>
      <c r="H19" s="20"/>
      <c r="I19" s="20"/>
      <c r="J19" s="20"/>
      <c r="K19" s="20"/>
      <c r="L19" s="20"/>
      <c r="M19" s="20"/>
      <c r="N19" s="20"/>
      <c r="O19" s="34">
        <f t="shared" ref="O19:V19" si="7">ROUND(SUMIFS(O$3:O$296915,$A$3:$A$296915,$A19,$C$3:$C$296915,"&lt;&gt;14")*0.22,2)</f>
        <v>23783.05</v>
      </c>
      <c r="P19" s="34">
        <f t="shared" si="7"/>
        <v>3723.42</v>
      </c>
      <c r="Q19" s="34">
        <f t="shared" si="7"/>
        <v>0</v>
      </c>
      <c r="R19" s="34">
        <f>ROUND(SUMIFS(R$3:R$296915,$A$3:$A$296915,$A19,$C$3:$C$296915,"&lt;&gt;14")*0.22,2)-0.01</f>
        <v>995.72</v>
      </c>
      <c r="S19" s="34">
        <f t="shared" si="7"/>
        <v>3197</v>
      </c>
      <c r="T19" s="34">
        <f t="shared" si="7"/>
        <v>1887.29</v>
      </c>
      <c r="U19" s="34">
        <f t="shared" si="7"/>
        <v>600.23</v>
      </c>
      <c r="V19" s="45">
        <f t="shared" si="7"/>
        <v>0</v>
      </c>
      <c r="X19" s="41"/>
      <c r="Y19" s="49">
        <f t="shared" si="0"/>
        <v>34186.710000000006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34186.71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B6" sqref="B6:E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146</v>
      </c>
      <c r="D1" s="4" t="s">
        <v>147</v>
      </c>
      <c r="E1" s="1" t="s">
        <v>148</v>
      </c>
    </row>
    <row r="2" spans="1:5">
      <c r="A2" s="2" t="s">
        <v>149</v>
      </c>
      <c r="B2" s="2" t="s">
        <v>150</v>
      </c>
      <c r="D2" s="3">
        <v>1</v>
      </c>
      <c r="E2" s="2" t="s">
        <v>19</v>
      </c>
    </row>
    <row r="3" spans="1:5">
      <c r="A3" s="2" t="s">
        <v>123</v>
      </c>
      <c r="B3" s="2" t="s">
        <v>151</v>
      </c>
      <c r="D3" s="3">
        <v>2</v>
      </c>
      <c r="E3" s="2" t="s">
        <v>21</v>
      </c>
    </row>
    <row r="4" spans="1:5">
      <c r="D4" s="3">
        <v>3</v>
      </c>
      <c r="E4" s="2" t="s">
        <v>34</v>
      </c>
    </row>
    <row r="5" spans="1:5">
      <c r="D5" s="3">
        <v>4</v>
      </c>
      <c r="E5" s="2" t="s">
        <v>37</v>
      </c>
    </row>
    <row r="6" spans="1:5">
      <c r="D6" s="3">
        <v>5</v>
      </c>
      <c r="E6" s="2" t="s">
        <v>40</v>
      </c>
    </row>
    <row r="7" spans="1:5">
      <c r="D7" s="3">
        <v>6</v>
      </c>
      <c r="E7" s="2" t="s">
        <v>43</v>
      </c>
    </row>
    <row r="8" spans="1:5">
      <c r="D8" s="3">
        <v>7</v>
      </c>
      <c r="E8" s="2" t="s">
        <v>46</v>
      </c>
    </row>
    <row r="9" spans="1:5">
      <c r="D9" s="3">
        <v>8</v>
      </c>
      <c r="E9" s="2" t="s">
        <v>49</v>
      </c>
    </row>
    <row r="10" spans="1:5">
      <c r="D10" s="3">
        <v>9</v>
      </c>
      <c r="E10" s="2" t="s">
        <v>54</v>
      </c>
    </row>
    <row r="11" spans="1:5">
      <c r="D11" s="3">
        <v>10</v>
      </c>
      <c r="E11" s="2" t="s">
        <v>71</v>
      </c>
    </row>
    <row r="12" spans="1:5">
      <c r="D12" s="3">
        <v>11</v>
      </c>
      <c r="E12" s="2" t="s">
        <v>78</v>
      </c>
    </row>
    <row r="13" spans="1:5">
      <c r="D13" s="3">
        <v>12</v>
      </c>
      <c r="E13" s="2" t="s">
        <v>80</v>
      </c>
    </row>
    <row r="14" spans="1:5">
      <c r="D14" s="3">
        <v>13</v>
      </c>
      <c r="E14" s="2" t="s">
        <v>88</v>
      </c>
    </row>
    <row r="15" spans="1:5">
      <c r="D15" s="3">
        <v>14</v>
      </c>
      <c r="E15" s="2" t="s">
        <v>95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2026-08-26T08:34:52Z</cp:lastPrinted>
  <dcterms:created xsi:type="dcterms:W3CDTF">2013-07-03T12:51:00Z</dcterms:created>
  <dcterms:modified xsi:type="dcterms:W3CDTF">2026-08-26T08:35:38Z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